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Лист1!$A$1:$M$58</definedName>
  </definedNames>
  <calcPr calcId="152511"/>
</workbook>
</file>

<file path=xl/calcChain.xml><?xml version="1.0" encoding="utf-8"?>
<calcChain xmlns="http://schemas.openxmlformats.org/spreadsheetml/2006/main">
  <c r="M44" i="1" l="1"/>
  <c r="F44" i="1"/>
  <c r="F53" i="1" l="1"/>
  <c r="M54" i="1" s="1"/>
  <c r="M39" i="1" l="1"/>
  <c r="M37" i="1" l="1"/>
  <c r="F35" i="1"/>
  <c r="F11" i="1" l="1"/>
  <c r="F39" i="1"/>
  <c r="F38" i="1"/>
  <c r="M49" i="1"/>
  <c r="M48" i="1"/>
  <c r="M47" i="1"/>
  <c r="F49" i="1"/>
  <c r="F48" i="1"/>
  <c r="F47" i="1"/>
  <c r="M43" i="1"/>
  <c r="M42" i="1"/>
  <c r="F43" i="1"/>
  <c r="F42" i="1"/>
  <c r="M36" i="1"/>
  <c r="M35" i="1"/>
  <c r="F37" i="1"/>
  <c r="F36" i="1"/>
  <c r="M31" i="1"/>
  <c r="M30" i="1"/>
  <c r="M29" i="1"/>
  <c r="M28" i="1"/>
  <c r="M27" i="1"/>
  <c r="M26" i="1"/>
  <c r="M25" i="1"/>
  <c r="F32" i="1"/>
  <c r="F31" i="1"/>
  <c r="F30" i="1"/>
  <c r="F29" i="1"/>
  <c r="F28" i="1"/>
  <c r="F27" i="1"/>
  <c r="F26" i="1"/>
  <c r="F25" i="1"/>
  <c r="M21" i="1"/>
  <c r="M20" i="1"/>
  <c r="F22" i="1"/>
  <c r="F21" i="1"/>
  <c r="F20" i="1"/>
  <c r="M17" i="1"/>
  <c r="M16" i="1"/>
  <c r="M15" i="1"/>
  <c r="M14" i="1"/>
  <c r="M13" i="1"/>
  <c r="M12" i="1"/>
  <c r="M11" i="1"/>
  <c r="F17" i="1"/>
  <c r="F16" i="1"/>
  <c r="F14" i="1"/>
  <c r="F13" i="1"/>
  <c r="F12" i="1"/>
  <c r="M50" i="1" l="1"/>
  <c r="M45" i="1"/>
  <c r="M40" i="1"/>
  <c r="M23" i="1"/>
  <c r="M18" i="1"/>
  <c r="M33" i="1"/>
  <c r="M55" i="1" l="1"/>
</calcChain>
</file>

<file path=xl/sharedStrings.xml><?xml version="1.0" encoding="utf-8"?>
<sst xmlns="http://schemas.openxmlformats.org/spreadsheetml/2006/main" count="94" uniqueCount="83">
  <si>
    <t>Итого по разделу:</t>
  </si>
  <si>
    <t>СТОЛЫ</t>
  </si>
  <si>
    <t>Стол круглый D-80 см.</t>
  </si>
  <si>
    <t>ПРОЧЕЕ</t>
  </si>
  <si>
    <t>БЫТОВАЯ ТЕХНИКА</t>
  </si>
  <si>
    <t>Кулер + 1 бутыль воды (19л)</t>
  </si>
  <si>
    <t>Бутыль воды (19л)</t>
  </si>
  <si>
    <t>Точка электропитания 220 В (общей мощностью1,5 кВт, тройная)</t>
  </si>
  <si>
    <t>Рассчитывается индивидуально</t>
  </si>
  <si>
    <t xml:space="preserve">Оборудование </t>
  </si>
  <si>
    <t>Вид</t>
  </si>
  <si>
    <t>Цена за ед., руб., в т.ч НДС</t>
  </si>
  <si>
    <t xml:space="preserve">Кол-во </t>
  </si>
  <si>
    <t>Стоимость, в т.ч НДС</t>
  </si>
  <si>
    <t>СТУЛЬЯ</t>
  </si>
  <si>
    <t>Стул Авалон                                   435*400*830</t>
  </si>
  <si>
    <t>Стул CRYSTAL                   410*380*820</t>
  </si>
  <si>
    <t>Стул Герман 450*500*780мм</t>
  </si>
  <si>
    <t>Стул Вильмар 470*470*850мм</t>
  </si>
  <si>
    <t>Стул офисный ISO ( ткан.) 540*600*830</t>
  </si>
  <si>
    <t>Стул офисный ISO   (кожзам, черный) 540*600*830</t>
  </si>
  <si>
    <t>Стул Хенриксдаль                            ( в чехле)            510*580*970мм</t>
  </si>
  <si>
    <t>Стул Самба 550*650*850мм</t>
  </si>
  <si>
    <t>Стул барный Bask 380*450*650/850мм</t>
  </si>
  <si>
    <t>Стул барный Zeta 360*360*820мм</t>
  </si>
  <si>
    <t>Стул барный JY-973 500*500*600/840мм</t>
  </si>
  <si>
    <t>Стул барный СН 350*350*660/840 мм</t>
  </si>
  <si>
    <t xml:space="preserve">Стул барный СТИГ 540*440*950мм </t>
  </si>
  <si>
    <t>Стул барный                       МАРКО-хокер                      (белый или черный на выбор) 420*420*950мм</t>
  </si>
  <si>
    <t>Кресло барное 640*750*410мм</t>
  </si>
  <si>
    <t>Кресло Малое 660*620*630</t>
  </si>
  <si>
    <t xml:space="preserve">Кресло Большое кожа 750*880*650 мм </t>
  </si>
  <si>
    <t xml:space="preserve">Диван 2-х местный 750*1460*650 мм </t>
  </si>
  <si>
    <t>Пуф РУБИ    400*400*420мм</t>
  </si>
  <si>
    <t>Стол стеклянный  D=900мм, h=730мм</t>
  </si>
  <si>
    <t>Стол стеклянный квадратный                 800*800*750 мм</t>
  </si>
  <si>
    <t>Стол круглый D-80 см.h=720мм</t>
  </si>
  <si>
    <t xml:space="preserve">Стол VIP (бежевый) 800*800*720 мм </t>
  </si>
  <si>
    <t>Стол VIP (серый) 800*800*720 мм</t>
  </si>
  <si>
    <t>Стол VIP (бежевый) 1500*800*720 мм</t>
  </si>
  <si>
    <t>Стол VIP (серый) 1500*800*720 мм</t>
  </si>
  <si>
    <t>Стол ЛАКК (бежевый) 550*550*450 мм</t>
  </si>
  <si>
    <t>Стол ЛАКК (белый) 550*550*450 мм</t>
  </si>
  <si>
    <t>Журнальный стол ЛАКК (бежевый)            900*550*450мм</t>
  </si>
  <si>
    <t>Журнальный стол ЛАКК (белый)                 900*550*450мм</t>
  </si>
  <si>
    <t>Придиванный столик ВЕЙМОН                             D=600 мм,H=600мм</t>
  </si>
  <si>
    <t>Стол барный                            D=680 мм,H=1080мм</t>
  </si>
  <si>
    <t>Вешалка напольная 320*320*1820мм</t>
  </si>
  <si>
    <t>Проспектодержатель 430*480*1655мм</t>
  </si>
  <si>
    <t>Буклетница складная  230*290*1440мм</t>
  </si>
  <si>
    <t>Ограждение Н=1000мм</t>
  </si>
  <si>
    <t>Корзина для мусора             на 10 л.</t>
  </si>
  <si>
    <t>Провод HDMI                               5 метров</t>
  </si>
  <si>
    <t>Холодильник САРАТОВ на 122л                           850*500*600мм</t>
  </si>
  <si>
    <t>Холодильник BEKO на 99л. 480*540*850мм</t>
  </si>
  <si>
    <t>Светильник на кронштейне (холодный белый свет)</t>
  </si>
  <si>
    <t>Светильник на струбнице Мощность 70 Вт                             (холодный белый свет)</t>
  </si>
  <si>
    <t>Светильник на струбнице Мощность 300 Вт                                (теплый желтый)</t>
  </si>
  <si>
    <t>Светильник 150 Вт  металло-галогеновый (холодный белый свет)</t>
  </si>
  <si>
    <t>Прожектор галогеновый Мощность 150 Вт                   (желтый теплый свет)</t>
  </si>
  <si>
    <t>Кашпо                              1500*500*200мм</t>
  </si>
  <si>
    <t>Стеллаж из белого ЛДСП (6 полок) 2000*1000*500мм</t>
  </si>
  <si>
    <t>Подсобное помещение  2*1</t>
  </si>
  <si>
    <t>№</t>
  </si>
  <si>
    <t>Генеральный директор   _______________________________          ______________________________                  __________________________________</t>
  </si>
  <si>
    <t xml:space="preserve">подпись        </t>
  </si>
  <si>
    <t xml:space="preserve">расшифровка                 М.П.       </t>
  </si>
  <si>
    <t xml:space="preserve"> МЯГКАЯ МЕБЕЛЬ</t>
  </si>
  <si>
    <t>Итого в т.ч. НДС</t>
  </si>
  <si>
    <t>ЭЛЕКТРООБОРУДОВАНИЕ</t>
  </si>
  <si>
    <t>Организация-участник: __________________________Номер стенда______________________
Контактное лицо: __________________________________________________________________
Тел: ______________________________________ E-mail ____________________________</t>
  </si>
  <si>
    <t>Дополнительное оборудование</t>
  </si>
  <si>
    <t>Выставочный ковер ( серый) - 1 кв.м.</t>
  </si>
  <si>
    <t>ХУДОЖЕСТВЕННОЕ ОФОРМЛЕНИЕ</t>
  </si>
  <si>
    <r>
      <t>Полноцветная печать на плёнке (м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</si>
  <si>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rPr>
        <b/>
        <sz val="12"/>
        <color rgb="FFFF0000"/>
        <rFont val="Calibri"/>
        <family val="2"/>
        <charset val="204"/>
        <scheme val="minor"/>
      </rPr>
      <t xml:space="preserve">Заполненная и подписанная заявка принимается на </t>
    </r>
    <r>
      <rPr>
        <b/>
        <sz val="12"/>
        <color rgb="FF0070C0"/>
        <rFont val="Calibri"/>
        <family val="2"/>
        <charset val="204"/>
        <scheme val="minor"/>
      </rPr>
      <t>teсh@expo-elektra.ru</t>
    </r>
  </si>
  <si>
    <t>Стол журнальный стеклянный             600*450*600мм</t>
  </si>
  <si>
    <t>КОЛИЧЕСТВО МЕБЕЛИ ОГРАНИЧЕНО. Актуальную информацию можно получить по запросу, написав на teсh@expo-elektra.ru</t>
  </si>
  <si>
    <t>Срок подачи: до 23.03.2020</t>
  </si>
  <si>
    <t>Плазменная                 панель 47 "</t>
  </si>
  <si>
    <t xml:space="preserve">Напольная стойка под плазменную панель </t>
  </si>
  <si>
    <t>Цены действительны до 23 марта 2020 г. С 23 марта  по 03 апреля 2020 г. действует наценка 50%. 
Наценка в дни монтажа составляет 100%.</t>
  </si>
  <si>
    <t>Форма С1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</si>
</sst>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₽&quot;_-;\-* #,##0.00\ &quot;₽&quot;_-;_-* &quot;-&quot;??\ &quot;₽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rgb="FF0070C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86">
    <xf numFmtId="0" fontId="0" fillId="0" borderId="0" xfId="0"/>
    <xf numFmtId="0" fontId="5" fillId="0" borderId="1" xfId="0" applyFont="1" applyBorder="1" applyAlignment="1" applyProtection="1">
      <alignment horizontal="center" vertical="center"/>
    </xf>
    <xf numFmtId="0" fontId="0" fillId="0" borderId="1" xfId="0" applyFont="1" applyBorder="1" applyProtection="1"/>
    <xf numFmtId="44" fontId="0" fillId="0" borderId="1" xfId="1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</xf>
    <xf numFmtId="44" fontId="0" fillId="0" borderId="1" xfId="1" applyFont="1" applyBorder="1" applyAlignment="1" applyProtection="1">
      <alignment horizontal="center"/>
    </xf>
    <xf numFmtId="0" fontId="0" fillId="0" borderId="0" xfId="0" applyBorder="1"/>
    <xf numFmtId="44" fontId="0" fillId="0" borderId="0" xfId="1" applyFont="1" applyBorder="1"/>
    <xf numFmtId="44" fontId="0" fillId="0" borderId="1" xfId="1" applyFont="1" applyBorder="1"/>
    <xf numFmtId="0" fontId="0" fillId="0" borderId="1" xfId="0" applyBorder="1"/>
    <xf numFmtId="0" fontId="0" fillId="0" borderId="0" xfId="0"/>
    <xf numFmtId="0" fontId="7" fillId="0" borderId="1" xfId="0" applyFont="1" applyBorder="1" applyAlignment="1">
      <alignment vertical="center"/>
    </xf>
    <xf numFmtId="0" fontId="0" fillId="0" borderId="1" xfId="0" applyBorder="1" applyAlignment="1" applyProtection="1">
      <alignment horizontal="center" vertical="center"/>
    </xf>
    <xf numFmtId="44" fontId="0" fillId="0" borderId="1" xfId="1" applyFont="1" applyBorder="1" applyProtection="1"/>
    <xf numFmtId="0" fontId="0" fillId="0" borderId="1" xfId="0" applyBorder="1" applyProtection="1"/>
    <xf numFmtId="44" fontId="9" fillId="0" borderId="1" xfId="0" applyNumberFormat="1" applyFont="1" applyBorder="1" applyAlignment="1" applyProtection="1"/>
    <xf numFmtId="44" fontId="0" fillId="0" borderId="1" xfId="0" applyNumberFormat="1" applyFont="1" applyBorder="1" applyProtection="1"/>
    <xf numFmtId="4" fontId="5" fillId="0" borderId="1" xfId="0" applyNumberFormat="1" applyFont="1" applyBorder="1" applyAlignment="1" applyProtection="1">
      <alignment vertical="center"/>
    </xf>
    <xf numFmtId="44" fontId="9" fillId="0" borderId="1" xfId="0" applyNumberFormat="1" applyFont="1" applyBorder="1" applyProtection="1"/>
    <xf numFmtId="44" fontId="0" fillId="0" borderId="1" xfId="0" applyNumberFormat="1" applyBorder="1" applyAlignment="1" applyProtection="1"/>
    <xf numFmtId="0" fontId="5" fillId="0" borderId="1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vertical="center"/>
    </xf>
    <xf numFmtId="44" fontId="0" fillId="0" borderId="1" xfId="1" applyNumberFormat="1" applyFont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right"/>
    </xf>
    <xf numFmtId="44" fontId="4" fillId="0" borderId="1" xfId="0" applyNumberFormat="1" applyFont="1" applyBorder="1" applyAlignment="1" applyProtection="1">
      <alignment horizontal="right"/>
    </xf>
    <xf numFmtId="44" fontId="2" fillId="0" borderId="1" xfId="1" applyFont="1" applyBorder="1" applyAlignment="1" applyProtection="1">
      <alignment horizontal="center" vertical="center" wrapText="1"/>
    </xf>
    <xf numFmtId="0" fontId="0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right"/>
      <protection locked="0"/>
    </xf>
    <xf numFmtId="0" fontId="6" fillId="0" borderId="1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3" xfId="0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3" xfId="0" applyBorder="1" applyProtection="1"/>
    <xf numFmtId="0" fontId="7" fillId="0" borderId="3" xfId="0" applyFont="1" applyBorder="1" applyAlignment="1">
      <alignment vertical="center"/>
    </xf>
    <xf numFmtId="0" fontId="0" fillId="0" borderId="1" xfId="0" applyBorder="1" applyAlignment="1" applyProtection="1">
      <alignment horizontal="center" vertical="center"/>
    </xf>
    <xf numFmtId="44" fontId="12" fillId="0" borderId="1" xfId="1" applyFont="1" applyBorder="1" applyAlignment="1" applyProtection="1"/>
    <xf numFmtId="0" fontId="1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</xf>
    <xf numFmtId="44" fontId="0" fillId="0" borderId="1" xfId="0" applyNumberFormat="1" applyBorder="1" applyAlignment="1" applyProtection="1">
      <alignment horizontal="center" vertical="center"/>
    </xf>
    <xf numFmtId="0" fontId="13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0" fillId="0" borderId="1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7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center"/>
    </xf>
    <xf numFmtId="0" fontId="8" fillId="0" borderId="1" xfId="0" applyFont="1" applyBorder="1" applyAlignment="1" applyProtection="1">
      <alignment horizontal="center" vertical="center"/>
    </xf>
    <xf numFmtId="44" fontId="8" fillId="0" borderId="1" xfId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13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0" fillId="0" borderId="3" xfId="0" applyFont="1" applyBorder="1" applyAlignment="1" applyProtection="1">
      <alignment horizontal="left" wrapText="1"/>
      <protection locked="0"/>
    </xf>
    <xf numFmtId="0" fontId="0" fillId="0" borderId="1" xfId="0" applyFont="1" applyBorder="1" applyAlignment="1" applyProtection="1">
      <alignment horizontal="left" wrapText="1"/>
      <protection locked="0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7" fillId="0" borderId="3" xfId="0" applyFont="1" applyBorder="1" applyAlignment="1" applyProtection="1">
      <alignment horizontal="right"/>
    </xf>
    <xf numFmtId="0" fontId="7" fillId="0" borderId="1" xfId="0" applyFont="1" applyBorder="1" applyAlignment="1" applyProtection="1">
      <alignment horizontal="right"/>
    </xf>
    <xf numFmtId="0" fontId="11" fillId="0" borderId="3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/>
    </xf>
    <xf numFmtId="0" fontId="10" fillId="0" borderId="3" xfId="0" applyFont="1" applyBorder="1" applyAlignment="1" applyProtection="1">
      <alignment horizontal="center"/>
    </xf>
    <xf numFmtId="0" fontId="10" fillId="0" borderId="1" xfId="0" applyFont="1" applyBorder="1" applyAlignment="1" applyProtection="1">
      <alignment horizontal="center"/>
    </xf>
    <xf numFmtId="0" fontId="4" fillId="0" borderId="3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0" fontId="7" fillId="0" borderId="3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7" fillId="0" borderId="10" xfId="0" applyFont="1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/>
    </xf>
    <xf numFmtId="0" fontId="7" fillId="0" borderId="1" xfId="0" applyFont="1" applyBorder="1" applyAlignment="1" applyProtection="1">
      <alignment horizontal="center"/>
    </xf>
    <xf numFmtId="0" fontId="0" fillId="0" borderId="3" xfId="0" applyBorder="1" applyAlignment="1" applyProtection="1">
      <alignment horizontal="center" wrapText="1"/>
    </xf>
    <xf numFmtId="0" fontId="0" fillId="0" borderId="1" xfId="0" applyBorder="1" applyAlignment="1" applyProtection="1">
      <alignment horizontal="center" wrapText="1"/>
    </xf>
  </cellXfs>
  <cellStyles count="3">
    <cellStyle name="Денежный" xfId="1" builtinId="4"/>
    <cellStyle name="Денежный 2" xfId="2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7.png"/><Relationship Id="rId18" Type="http://schemas.openxmlformats.org/officeDocument/2006/relationships/image" Target="../media/image22.png"/><Relationship Id="rId26" Type="http://schemas.openxmlformats.org/officeDocument/2006/relationships/image" Target="../media/image30.png"/><Relationship Id="rId39" Type="http://schemas.openxmlformats.org/officeDocument/2006/relationships/image" Target="../media/image43.png"/><Relationship Id="rId3" Type="http://schemas.openxmlformats.org/officeDocument/2006/relationships/image" Target="../media/image7.png"/><Relationship Id="rId21" Type="http://schemas.openxmlformats.org/officeDocument/2006/relationships/image" Target="../media/image25.png"/><Relationship Id="rId34" Type="http://schemas.openxmlformats.org/officeDocument/2006/relationships/image" Target="../media/image38.png"/><Relationship Id="rId42" Type="http://schemas.openxmlformats.org/officeDocument/2006/relationships/image" Target="../media/image46.jpeg"/><Relationship Id="rId47" Type="http://schemas.openxmlformats.org/officeDocument/2006/relationships/image" Target="../media/image51.jpeg"/><Relationship Id="rId7" Type="http://schemas.openxmlformats.org/officeDocument/2006/relationships/image" Target="../media/image11.png"/><Relationship Id="rId12" Type="http://schemas.openxmlformats.org/officeDocument/2006/relationships/image" Target="../media/image16.png"/><Relationship Id="rId17" Type="http://schemas.openxmlformats.org/officeDocument/2006/relationships/image" Target="../media/image21.png"/><Relationship Id="rId25" Type="http://schemas.openxmlformats.org/officeDocument/2006/relationships/image" Target="../media/image29.png"/><Relationship Id="rId33" Type="http://schemas.openxmlformats.org/officeDocument/2006/relationships/image" Target="../media/image37.png"/><Relationship Id="rId38" Type="http://schemas.openxmlformats.org/officeDocument/2006/relationships/image" Target="../media/image42.png"/><Relationship Id="rId46" Type="http://schemas.openxmlformats.org/officeDocument/2006/relationships/image" Target="../media/image50.png"/><Relationship Id="rId2" Type="http://schemas.openxmlformats.org/officeDocument/2006/relationships/image" Target="../media/image6.png"/><Relationship Id="rId16" Type="http://schemas.openxmlformats.org/officeDocument/2006/relationships/image" Target="../media/image20.png"/><Relationship Id="rId20" Type="http://schemas.openxmlformats.org/officeDocument/2006/relationships/image" Target="../media/image24.png"/><Relationship Id="rId29" Type="http://schemas.openxmlformats.org/officeDocument/2006/relationships/image" Target="../media/image33.png"/><Relationship Id="rId41" Type="http://schemas.openxmlformats.org/officeDocument/2006/relationships/image" Target="../media/image45.png"/><Relationship Id="rId1" Type="http://schemas.openxmlformats.org/officeDocument/2006/relationships/image" Target="../media/image5.png"/><Relationship Id="rId6" Type="http://schemas.openxmlformats.org/officeDocument/2006/relationships/image" Target="../media/image10.png"/><Relationship Id="rId11" Type="http://schemas.openxmlformats.org/officeDocument/2006/relationships/image" Target="../media/image15.png"/><Relationship Id="rId24" Type="http://schemas.openxmlformats.org/officeDocument/2006/relationships/image" Target="../media/image28.png"/><Relationship Id="rId32" Type="http://schemas.openxmlformats.org/officeDocument/2006/relationships/image" Target="../media/image36.jpeg"/><Relationship Id="rId37" Type="http://schemas.openxmlformats.org/officeDocument/2006/relationships/image" Target="../media/image41.png"/><Relationship Id="rId40" Type="http://schemas.openxmlformats.org/officeDocument/2006/relationships/image" Target="../media/image44.png"/><Relationship Id="rId45" Type="http://schemas.openxmlformats.org/officeDocument/2006/relationships/image" Target="../media/image49.png"/><Relationship Id="rId5" Type="http://schemas.openxmlformats.org/officeDocument/2006/relationships/image" Target="../media/image9.png"/><Relationship Id="rId15" Type="http://schemas.openxmlformats.org/officeDocument/2006/relationships/image" Target="../media/image19.png"/><Relationship Id="rId23" Type="http://schemas.openxmlformats.org/officeDocument/2006/relationships/image" Target="../media/image27.png"/><Relationship Id="rId28" Type="http://schemas.openxmlformats.org/officeDocument/2006/relationships/image" Target="../media/image32.png"/><Relationship Id="rId36" Type="http://schemas.openxmlformats.org/officeDocument/2006/relationships/image" Target="../media/image40.png"/><Relationship Id="rId49" Type="http://schemas.openxmlformats.org/officeDocument/2006/relationships/image" Target="../media/image53.jpeg"/><Relationship Id="rId10" Type="http://schemas.openxmlformats.org/officeDocument/2006/relationships/image" Target="../media/image14.png"/><Relationship Id="rId19" Type="http://schemas.openxmlformats.org/officeDocument/2006/relationships/image" Target="../media/image23.png"/><Relationship Id="rId31" Type="http://schemas.openxmlformats.org/officeDocument/2006/relationships/image" Target="../media/image35.jpeg"/><Relationship Id="rId44" Type="http://schemas.openxmlformats.org/officeDocument/2006/relationships/image" Target="../media/image48.png"/><Relationship Id="rId4" Type="http://schemas.openxmlformats.org/officeDocument/2006/relationships/image" Target="../media/image8.png"/><Relationship Id="rId9" Type="http://schemas.openxmlformats.org/officeDocument/2006/relationships/image" Target="../media/image13.png"/><Relationship Id="rId14" Type="http://schemas.openxmlformats.org/officeDocument/2006/relationships/image" Target="../media/image18.png"/><Relationship Id="rId22" Type="http://schemas.openxmlformats.org/officeDocument/2006/relationships/image" Target="../media/image26.png"/><Relationship Id="rId27" Type="http://schemas.openxmlformats.org/officeDocument/2006/relationships/image" Target="../media/image31.png"/><Relationship Id="rId30" Type="http://schemas.openxmlformats.org/officeDocument/2006/relationships/image" Target="../media/image34.png"/><Relationship Id="rId35" Type="http://schemas.openxmlformats.org/officeDocument/2006/relationships/image" Target="../media/image39.png"/><Relationship Id="rId43" Type="http://schemas.openxmlformats.org/officeDocument/2006/relationships/image" Target="../media/image47.jpeg"/><Relationship Id="rId48" Type="http://schemas.openxmlformats.org/officeDocument/2006/relationships/image" Target="../media/image52.jpg"/><Relationship Id="rId8" Type="http://schemas.openxmlformats.org/officeDocument/2006/relationships/image" Target="../media/image12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466725</xdr:colOff>
      <xdr:row>10</xdr:row>
      <xdr:rowOff>28575</xdr:rowOff>
    </xdr:from>
    <xdr:to>
      <xdr:col>2</xdr:col>
      <xdr:colOff>1285875</xdr:colOff>
      <xdr:row>10</xdr:row>
      <xdr:rowOff>1000125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4075" y="3419475"/>
          <a:ext cx="819150" cy="971550"/>
        </a:xfrm>
        <a:prstGeom prst="rect">
          <a:avLst/>
        </a:prstGeom>
        <a:noFill/>
        <a:extLst/>
      </xdr:spPr>
    </xdr:pic>
    <xdr:clientData/>
  </xdr:twoCellAnchor>
  <xdr:twoCellAnchor>
    <xdr:from>
      <xdr:col>2</xdr:col>
      <xdr:colOff>369094</xdr:colOff>
      <xdr:row>11</xdr:row>
      <xdr:rowOff>90487</xdr:rowOff>
    </xdr:from>
    <xdr:to>
      <xdr:col>2</xdr:col>
      <xdr:colOff>1540669</xdr:colOff>
      <xdr:row>12</xdr:row>
      <xdr:rowOff>4762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9544" y="4548187"/>
          <a:ext cx="1171575" cy="981075"/>
        </a:xfrm>
        <a:prstGeom prst="rect">
          <a:avLst/>
        </a:prstGeom>
        <a:noFill/>
        <a:extLst/>
      </xdr:spPr>
    </xdr:pic>
    <xdr:clientData/>
  </xdr:twoCellAnchor>
  <xdr:twoCellAnchor>
    <xdr:from>
      <xdr:col>2</xdr:col>
      <xdr:colOff>466725</xdr:colOff>
      <xdr:row>12</xdr:row>
      <xdr:rowOff>28575</xdr:rowOff>
    </xdr:from>
    <xdr:to>
      <xdr:col>2</xdr:col>
      <xdr:colOff>1638300</xdr:colOff>
      <xdr:row>12</xdr:row>
      <xdr:rowOff>971550</xdr:rowOff>
    </xdr:to>
    <xdr:pic>
      <xdr:nvPicPr>
        <xdr:cNvPr id="4" name="Рисунок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0475" y="2924175"/>
          <a:ext cx="1171575" cy="942975"/>
        </a:xfrm>
        <a:prstGeom prst="rect">
          <a:avLst/>
        </a:prstGeom>
        <a:noFill/>
        <a:extLst/>
      </xdr:spPr>
    </xdr:pic>
    <xdr:clientData/>
  </xdr:twoCellAnchor>
  <xdr:twoCellAnchor>
    <xdr:from>
      <xdr:col>2</xdr:col>
      <xdr:colOff>495300</xdr:colOff>
      <xdr:row>13</xdr:row>
      <xdr:rowOff>11906</xdr:rowOff>
    </xdr:from>
    <xdr:to>
      <xdr:col>2</xdr:col>
      <xdr:colOff>1657350</xdr:colOff>
      <xdr:row>14</xdr:row>
      <xdr:rowOff>0</xdr:rowOff>
    </xdr:to>
    <xdr:pic>
      <xdr:nvPicPr>
        <xdr:cNvPr id="5" name="Рисунок 4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2650" y="6603206"/>
          <a:ext cx="1162050" cy="866775"/>
        </a:xfrm>
        <a:prstGeom prst="rect">
          <a:avLst/>
        </a:prstGeom>
        <a:noFill/>
        <a:extLst/>
      </xdr:spPr>
    </xdr:pic>
    <xdr:clientData/>
  </xdr:twoCellAnchor>
  <xdr:twoCellAnchor>
    <xdr:from>
      <xdr:col>2</xdr:col>
      <xdr:colOff>438150</xdr:colOff>
      <xdr:row>14</xdr:row>
      <xdr:rowOff>152400</xdr:rowOff>
    </xdr:from>
    <xdr:to>
      <xdr:col>2</xdr:col>
      <xdr:colOff>1257300</xdr:colOff>
      <xdr:row>14</xdr:row>
      <xdr:rowOff>952500</xdr:rowOff>
    </xdr:to>
    <xdr:pic>
      <xdr:nvPicPr>
        <xdr:cNvPr id="6" name="Рисунок 5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5181600"/>
          <a:ext cx="819150" cy="800100"/>
        </a:xfrm>
        <a:prstGeom prst="rect">
          <a:avLst/>
        </a:prstGeom>
        <a:noFill/>
        <a:extLst/>
      </xdr:spPr>
    </xdr:pic>
    <xdr:clientData/>
  </xdr:twoCellAnchor>
  <xdr:twoCellAnchor editAs="oneCell">
    <xdr:from>
      <xdr:col>2</xdr:col>
      <xdr:colOff>352425</xdr:colOff>
      <xdr:row>15</xdr:row>
      <xdr:rowOff>85725</xdr:rowOff>
    </xdr:from>
    <xdr:to>
      <xdr:col>2</xdr:col>
      <xdr:colOff>1228725</xdr:colOff>
      <xdr:row>16</xdr:row>
      <xdr:rowOff>9525</xdr:rowOff>
    </xdr:to>
    <xdr:pic>
      <xdr:nvPicPr>
        <xdr:cNvPr id="7" name="Рисунок 6"/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8620125"/>
          <a:ext cx="876300" cy="990600"/>
        </a:xfrm>
        <a:prstGeom prst="rect">
          <a:avLst/>
        </a:prstGeom>
        <a:noFill/>
        <a:extLst/>
      </xdr:spPr>
    </xdr:pic>
    <xdr:clientData/>
  </xdr:twoCellAnchor>
  <xdr:twoCellAnchor>
    <xdr:from>
      <xdr:col>2</xdr:col>
      <xdr:colOff>76200</xdr:colOff>
      <xdr:row>16</xdr:row>
      <xdr:rowOff>47625</xdr:rowOff>
    </xdr:from>
    <xdr:to>
      <xdr:col>2</xdr:col>
      <xdr:colOff>1335882</xdr:colOff>
      <xdr:row>16</xdr:row>
      <xdr:rowOff>971550</xdr:rowOff>
    </xdr:to>
    <xdr:pic>
      <xdr:nvPicPr>
        <xdr:cNvPr id="8" name="Рисунок 7"/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7210425"/>
          <a:ext cx="1259682" cy="923925"/>
        </a:xfrm>
        <a:prstGeom prst="rect">
          <a:avLst/>
        </a:prstGeom>
        <a:noFill/>
        <a:extLst/>
      </xdr:spPr>
    </xdr:pic>
    <xdr:clientData/>
  </xdr:twoCellAnchor>
  <xdr:twoCellAnchor>
    <xdr:from>
      <xdr:col>9</xdr:col>
      <xdr:colOff>276225</xdr:colOff>
      <xdr:row>10</xdr:row>
      <xdr:rowOff>123825</xdr:rowOff>
    </xdr:from>
    <xdr:to>
      <xdr:col>9</xdr:col>
      <xdr:colOff>1447800</xdr:colOff>
      <xdr:row>10</xdr:row>
      <xdr:rowOff>1019175</xdr:rowOff>
    </xdr:to>
    <xdr:pic>
      <xdr:nvPicPr>
        <xdr:cNvPr id="9" name="Рисунок 8"/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9975" y="8353425"/>
          <a:ext cx="1171575" cy="895350"/>
        </a:xfrm>
        <a:prstGeom prst="rect">
          <a:avLst/>
        </a:prstGeom>
        <a:noFill/>
        <a:extLst/>
      </xdr:spPr>
    </xdr:pic>
    <xdr:clientData/>
  </xdr:twoCellAnchor>
  <xdr:twoCellAnchor>
    <xdr:from>
      <xdr:col>9</xdr:col>
      <xdr:colOff>438150</xdr:colOff>
      <xdr:row>11</xdr:row>
      <xdr:rowOff>142875</xdr:rowOff>
    </xdr:from>
    <xdr:to>
      <xdr:col>9</xdr:col>
      <xdr:colOff>1295400</xdr:colOff>
      <xdr:row>11</xdr:row>
      <xdr:rowOff>971550</xdr:rowOff>
    </xdr:to>
    <xdr:pic>
      <xdr:nvPicPr>
        <xdr:cNvPr id="10" name="Рисунок 9"/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9439275"/>
          <a:ext cx="857250" cy="828675"/>
        </a:xfrm>
        <a:prstGeom prst="rect">
          <a:avLst/>
        </a:prstGeom>
        <a:noFill/>
        <a:extLst/>
      </xdr:spPr>
    </xdr:pic>
    <xdr:clientData/>
  </xdr:twoCellAnchor>
  <xdr:twoCellAnchor>
    <xdr:from>
      <xdr:col>9</xdr:col>
      <xdr:colOff>466726</xdr:colOff>
      <xdr:row>12</xdr:row>
      <xdr:rowOff>161925</xdr:rowOff>
    </xdr:from>
    <xdr:to>
      <xdr:col>9</xdr:col>
      <xdr:colOff>1704976</xdr:colOff>
      <xdr:row>12</xdr:row>
      <xdr:rowOff>1676400</xdr:rowOff>
    </xdr:to>
    <xdr:pic>
      <xdr:nvPicPr>
        <xdr:cNvPr id="11" name="Рисунок 10"/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81576" y="17802225"/>
          <a:ext cx="1238250" cy="1514475"/>
        </a:xfrm>
        <a:prstGeom prst="rect">
          <a:avLst/>
        </a:prstGeom>
        <a:noFill/>
        <a:extLst/>
      </xdr:spPr>
    </xdr:pic>
    <xdr:clientData/>
  </xdr:twoCellAnchor>
  <xdr:twoCellAnchor>
    <xdr:from>
      <xdr:col>9</xdr:col>
      <xdr:colOff>390524</xdr:colOff>
      <xdr:row>13</xdr:row>
      <xdr:rowOff>95250</xdr:rowOff>
    </xdr:from>
    <xdr:to>
      <xdr:col>9</xdr:col>
      <xdr:colOff>1343025</xdr:colOff>
      <xdr:row>13</xdr:row>
      <xdr:rowOff>838200</xdr:rowOff>
    </xdr:to>
    <xdr:pic>
      <xdr:nvPicPr>
        <xdr:cNvPr id="12" name="Рисунок 11"/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4" y="6753225"/>
          <a:ext cx="952501" cy="742950"/>
        </a:xfrm>
        <a:prstGeom prst="rect">
          <a:avLst/>
        </a:prstGeom>
        <a:noFill/>
        <a:extLst/>
      </xdr:spPr>
    </xdr:pic>
    <xdr:clientData/>
  </xdr:twoCellAnchor>
  <xdr:twoCellAnchor>
    <xdr:from>
      <xdr:col>9</xdr:col>
      <xdr:colOff>276225</xdr:colOff>
      <xdr:row>14</xdr:row>
      <xdr:rowOff>16670</xdr:rowOff>
    </xdr:from>
    <xdr:to>
      <xdr:col>9</xdr:col>
      <xdr:colOff>1333500</xdr:colOff>
      <xdr:row>14</xdr:row>
      <xdr:rowOff>1019176</xdr:rowOff>
    </xdr:to>
    <xdr:pic>
      <xdr:nvPicPr>
        <xdr:cNvPr id="13" name="Рисунок 12"/>
        <xdr:cNvPicPr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7550945"/>
          <a:ext cx="1057275" cy="1002506"/>
        </a:xfrm>
        <a:prstGeom prst="rect">
          <a:avLst/>
        </a:prstGeom>
        <a:noFill/>
        <a:extLst/>
      </xdr:spPr>
    </xdr:pic>
    <xdr:clientData/>
  </xdr:twoCellAnchor>
  <xdr:twoCellAnchor>
    <xdr:from>
      <xdr:col>9</xdr:col>
      <xdr:colOff>504825</xdr:colOff>
      <xdr:row>15</xdr:row>
      <xdr:rowOff>104776</xdr:rowOff>
    </xdr:from>
    <xdr:to>
      <xdr:col>9</xdr:col>
      <xdr:colOff>1400175</xdr:colOff>
      <xdr:row>15</xdr:row>
      <xdr:rowOff>885826</xdr:rowOff>
    </xdr:to>
    <xdr:pic>
      <xdr:nvPicPr>
        <xdr:cNvPr id="14" name="Рисунок 13"/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13668376"/>
          <a:ext cx="895350" cy="781050"/>
        </a:xfrm>
        <a:prstGeom prst="rect">
          <a:avLst/>
        </a:prstGeom>
        <a:noFill/>
        <a:extLst/>
      </xdr:spPr>
    </xdr:pic>
    <xdr:clientData/>
  </xdr:twoCellAnchor>
  <xdr:twoCellAnchor>
    <xdr:from>
      <xdr:col>9</xdr:col>
      <xdr:colOff>381000</xdr:colOff>
      <xdr:row>16</xdr:row>
      <xdr:rowOff>66675</xdr:rowOff>
    </xdr:from>
    <xdr:to>
      <xdr:col>9</xdr:col>
      <xdr:colOff>1488282</xdr:colOff>
      <xdr:row>16</xdr:row>
      <xdr:rowOff>1000125</xdr:rowOff>
    </xdr:to>
    <xdr:pic>
      <xdr:nvPicPr>
        <xdr:cNvPr id="15" name="Рисунок 14"/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0" y="14697075"/>
          <a:ext cx="1107282" cy="933450"/>
        </a:xfrm>
        <a:prstGeom prst="rect">
          <a:avLst/>
        </a:prstGeom>
        <a:noFill/>
        <a:extLst/>
      </xdr:spPr>
    </xdr:pic>
    <xdr:clientData/>
  </xdr:twoCellAnchor>
  <xdr:twoCellAnchor>
    <xdr:from>
      <xdr:col>2</xdr:col>
      <xdr:colOff>374935</xdr:colOff>
      <xdr:row>19</xdr:row>
      <xdr:rowOff>52387</xdr:rowOff>
    </xdr:from>
    <xdr:to>
      <xdr:col>2</xdr:col>
      <xdr:colOff>1678781</xdr:colOff>
      <xdr:row>19</xdr:row>
      <xdr:rowOff>1607344</xdr:rowOff>
    </xdr:to>
    <xdr:pic>
      <xdr:nvPicPr>
        <xdr:cNvPr id="16" name="Рисунок 56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9785" y="26703337"/>
          <a:ext cx="1303846" cy="15359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561812</xdr:colOff>
      <xdr:row>20</xdr:row>
      <xdr:rowOff>45242</xdr:rowOff>
    </xdr:from>
    <xdr:to>
      <xdr:col>2</xdr:col>
      <xdr:colOff>1574006</xdr:colOff>
      <xdr:row>20</xdr:row>
      <xdr:rowOff>1473992</xdr:rowOff>
    </xdr:to>
    <xdr:pic>
      <xdr:nvPicPr>
        <xdr:cNvPr id="17" name="Рисунок 57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76662" y="28286867"/>
          <a:ext cx="1012194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488156</xdr:colOff>
      <xdr:row>21</xdr:row>
      <xdr:rowOff>45176</xdr:rowOff>
    </xdr:from>
    <xdr:to>
      <xdr:col>2</xdr:col>
      <xdr:colOff>1797842</xdr:colOff>
      <xdr:row>21</xdr:row>
      <xdr:rowOff>1865254</xdr:rowOff>
    </xdr:to>
    <xdr:pic>
      <xdr:nvPicPr>
        <xdr:cNvPr id="18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3006" y="29734601"/>
          <a:ext cx="1309686" cy="18010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523874</xdr:colOff>
      <xdr:row>19</xdr:row>
      <xdr:rowOff>52389</xdr:rowOff>
    </xdr:from>
    <xdr:to>
      <xdr:col>9</xdr:col>
      <xdr:colOff>1845468</xdr:colOff>
      <xdr:row>19</xdr:row>
      <xdr:rowOff>1731606</xdr:rowOff>
    </xdr:to>
    <xdr:pic>
      <xdr:nvPicPr>
        <xdr:cNvPr id="19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38724" y="31589664"/>
          <a:ext cx="1321594" cy="16792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264319</xdr:colOff>
      <xdr:row>20</xdr:row>
      <xdr:rowOff>11906</xdr:rowOff>
    </xdr:from>
    <xdr:to>
      <xdr:col>9</xdr:col>
      <xdr:colOff>1514475</xdr:colOff>
      <xdr:row>20</xdr:row>
      <xdr:rowOff>1121569</xdr:rowOff>
    </xdr:to>
    <xdr:pic>
      <xdr:nvPicPr>
        <xdr:cNvPr id="20" name="Рисунок 19"/>
        <xdr:cNvPicPr/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4769" y="23052881"/>
          <a:ext cx="1250156" cy="1109663"/>
        </a:xfrm>
        <a:prstGeom prst="rect">
          <a:avLst/>
        </a:prstGeom>
        <a:noFill/>
        <a:extLst/>
      </xdr:spPr>
    </xdr:pic>
    <xdr:clientData/>
  </xdr:twoCellAnchor>
  <xdr:twoCellAnchor>
    <xdr:from>
      <xdr:col>2</xdr:col>
      <xdr:colOff>523874</xdr:colOff>
      <xdr:row>24</xdr:row>
      <xdr:rowOff>130969</xdr:rowOff>
    </xdr:from>
    <xdr:to>
      <xdr:col>2</xdr:col>
      <xdr:colOff>1819274</xdr:colOff>
      <xdr:row>24</xdr:row>
      <xdr:rowOff>1454944</xdr:rowOff>
    </xdr:to>
    <xdr:pic>
      <xdr:nvPicPr>
        <xdr:cNvPr id="21" name="Рисунок 20"/>
        <xdr:cNvPicPr/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38724" y="35621119"/>
          <a:ext cx="1295400" cy="1323975"/>
        </a:xfrm>
        <a:prstGeom prst="rect">
          <a:avLst/>
        </a:prstGeom>
        <a:noFill/>
        <a:extLst/>
      </xdr:spPr>
    </xdr:pic>
    <xdr:clientData/>
  </xdr:twoCellAnchor>
  <xdr:twoCellAnchor>
    <xdr:from>
      <xdr:col>2</xdr:col>
      <xdr:colOff>416719</xdr:colOff>
      <xdr:row>25</xdr:row>
      <xdr:rowOff>71437</xdr:rowOff>
    </xdr:from>
    <xdr:to>
      <xdr:col>2</xdr:col>
      <xdr:colOff>1712119</xdr:colOff>
      <xdr:row>25</xdr:row>
      <xdr:rowOff>1404937</xdr:rowOff>
    </xdr:to>
    <xdr:pic>
      <xdr:nvPicPr>
        <xdr:cNvPr id="22" name="Рисунок 21"/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1569" y="37085587"/>
          <a:ext cx="1295400" cy="1333500"/>
        </a:xfrm>
        <a:prstGeom prst="rect">
          <a:avLst/>
        </a:prstGeom>
        <a:noFill/>
        <a:extLst/>
      </xdr:spPr>
    </xdr:pic>
    <xdr:clientData/>
  </xdr:twoCellAnchor>
  <xdr:twoCellAnchor>
    <xdr:from>
      <xdr:col>2</xdr:col>
      <xdr:colOff>428625</xdr:colOff>
      <xdr:row>26</xdr:row>
      <xdr:rowOff>83344</xdr:rowOff>
    </xdr:from>
    <xdr:to>
      <xdr:col>2</xdr:col>
      <xdr:colOff>1724025</xdr:colOff>
      <xdr:row>26</xdr:row>
      <xdr:rowOff>1483519</xdr:rowOff>
    </xdr:to>
    <xdr:pic>
      <xdr:nvPicPr>
        <xdr:cNvPr id="23" name="Рисунок 22"/>
        <xdr:cNvPicPr/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38535769"/>
          <a:ext cx="1295400" cy="1400175"/>
        </a:xfrm>
        <a:prstGeom prst="rect">
          <a:avLst/>
        </a:prstGeom>
        <a:noFill/>
        <a:extLst/>
      </xdr:spPr>
    </xdr:pic>
    <xdr:clientData/>
  </xdr:twoCellAnchor>
  <xdr:twoCellAnchor>
    <xdr:from>
      <xdr:col>2</xdr:col>
      <xdr:colOff>464343</xdr:colOff>
      <xdr:row>27</xdr:row>
      <xdr:rowOff>214312</xdr:rowOff>
    </xdr:from>
    <xdr:to>
      <xdr:col>2</xdr:col>
      <xdr:colOff>1759743</xdr:colOff>
      <xdr:row>27</xdr:row>
      <xdr:rowOff>1785937</xdr:rowOff>
    </xdr:to>
    <xdr:pic>
      <xdr:nvPicPr>
        <xdr:cNvPr id="24" name="Рисунок 23"/>
        <xdr:cNvPicPr/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9193" y="40219312"/>
          <a:ext cx="1295400" cy="1514475"/>
        </a:xfrm>
        <a:prstGeom prst="rect">
          <a:avLst/>
        </a:prstGeom>
        <a:noFill/>
        <a:extLst/>
      </xdr:spPr>
    </xdr:pic>
    <xdr:clientData/>
  </xdr:twoCellAnchor>
  <xdr:twoCellAnchor>
    <xdr:from>
      <xdr:col>2</xdr:col>
      <xdr:colOff>183357</xdr:colOff>
      <xdr:row>28</xdr:row>
      <xdr:rowOff>833437</xdr:rowOff>
    </xdr:from>
    <xdr:to>
      <xdr:col>2</xdr:col>
      <xdr:colOff>1362075</xdr:colOff>
      <xdr:row>29</xdr:row>
      <xdr:rowOff>412273</xdr:rowOff>
    </xdr:to>
    <xdr:pic>
      <xdr:nvPicPr>
        <xdr:cNvPr id="25" name="Рисунок 24"/>
        <xdr:cNvPicPr/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7107" y="27427237"/>
          <a:ext cx="1178718" cy="645636"/>
        </a:xfrm>
        <a:prstGeom prst="rect">
          <a:avLst/>
        </a:prstGeom>
        <a:noFill/>
        <a:extLst/>
      </xdr:spPr>
    </xdr:pic>
    <xdr:clientData/>
  </xdr:twoCellAnchor>
  <xdr:twoCellAnchor>
    <xdr:from>
      <xdr:col>2</xdr:col>
      <xdr:colOff>321469</xdr:colOff>
      <xdr:row>30</xdr:row>
      <xdr:rowOff>726280</xdr:rowOff>
    </xdr:from>
    <xdr:to>
      <xdr:col>2</xdr:col>
      <xdr:colOff>1850232</xdr:colOff>
      <xdr:row>31</xdr:row>
      <xdr:rowOff>609599</xdr:rowOff>
    </xdr:to>
    <xdr:pic>
      <xdr:nvPicPr>
        <xdr:cNvPr id="26" name="Рисунок 25"/>
        <xdr:cNvPicPr/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6319" y="44998480"/>
          <a:ext cx="1528763" cy="1473994"/>
        </a:xfrm>
        <a:prstGeom prst="rect">
          <a:avLst/>
        </a:prstGeom>
        <a:noFill/>
        <a:extLst/>
      </xdr:spPr>
    </xdr:pic>
    <xdr:clientData/>
  </xdr:twoCellAnchor>
  <xdr:twoCellAnchor>
    <xdr:from>
      <xdr:col>9</xdr:col>
      <xdr:colOff>226220</xdr:colOff>
      <xdr:row>24</xdr:row>
      <xdr:rowOff>702470</xdr:rowOff>
    </xdr:from>
    <xdr:to>
      <xdr:col>9</xdr:col>
      <xdr:colOff>2024063</xdr:colOff>
      <xdr:row>25</xdr:row>
      <xdr:rowOff>438151</xdr:rowOff>
    </xdr:to>
    <xdr:pic>
      <xdr:nvPicPr>
        <xdr:cNvPr id="27" name="Рисунок 26"/>
        <xdr:cNvPicPr/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1070" y="47584520"/>
          <a:ext cx="1797843" cy="1012031"/>
        </a:xfrm>
        <a:prstGeom prst="rect">
          <a:avLst/>
        </a:prstGeom>
        <a:noFill/>
        <a:extLst/>
      </xdr:spPr>
    </xdr:pic>
    <xdr:clientData/>
  </xdr:twoCellAnchor>
  <xdr:twoCellAnchor>
    <xdr:from>
      <xdr:col>9</xdr:col>
      <xdr:colOff>92870</xdr:colOff>
      <xdr:row>26</xdr:row>
      <xdr:rowOff>550069</xdr:rowOff>
    </xdr:from>
    <xdr:to>
      <xdr:col>9</xdr:col>
      <xdr:colOff>1626393</xdr:colOff>
      <xdr:row>27</xdr:row>
      <xdr:rowOff>216694</xdr:rowOff>
    </xdr:to>
    <xdr:pic>
      <xdr:nvPicPr>
        <xdr:cNvPr id="28" name="Рисунок 27"/>
        <xdr:cNvPicPr/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3320" y="35897344"/>
          <a:ext cx="1533523" cy="733425"/>
        </a:xfrm>
        <a:prstGeom prst="rect">
          <a:avLst/>
        </a:prstGeom>
        <a:noFill/>
        <a:extLst/>
      </xdr:spPr>
    </xdr:pic>
    <xdr:clientData/>
  </xdr:twoCellAnchor>
  <xdr:twoCellAnchor>
    <xdr:from>
      <xdr:col>9</xdr:col>
      <xdr:colOff>188119</xdr:colOff>
      <xdr:row>28</xdr:row>
      <xdr:rowOff>35718</xdr:rowOff>
    </xdr:from>
    <xdr:to>
      <xdr:col>9</xdr:col>
      <xdr:colOff>1533525</xdr:colOff>
      <xdr:row>28</xdr:row>
      <xdr:rowOff>1064418</xdr:rowOff>
    </xdr:to>
    <xdr:pic>
      <xdr:nvPicPr>
        <xdr:cNvPr id="29" name="Рисунок 28"/>
        <xdr:cNvPicPr/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65269" y="19457193"/>
          <a:ext cx="1345406" cy="1028700"/>
        </a:xfrm>
        <a:prstGeom prst="rect">
          <a:avLst/>
        </a:prstGeom>
        <a:noFill/>
        <a:extLst/>
      </xdr:spPr>
    </xdr:pic>
    <xdr:clientData/>
  </xdr:twoCellAnchor>
  <xdr:twoCellAnchor>
    <xdr:from>
      <xdr:col>9</xdr:col>
      <xdr:colOff>166687</xdr:colOff>
      <xdr:row>29</xdr:row>
      <xdr:rowOff>69056</xdr:rowOff>
    </xdr:from>
    <xdr:to>
      <xdr:col>9</xdr:col>
      <xdr:colOff>1616868</xdr:colOff>
      <xdr:row>29</xdr:row>
      <xdr:rowOff>1031082</xdr:rowOff>
    </xdr:to>
    <xdr:pic>
      <xdr:nvPicPr>
        <xdr:cNvPr id="30" name="Рисунок 29"/>
        <xdr:cNvPicPr/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3837" y="20557331"/>
          <a:ext cx="1450181" cy="962026"/>
        </a:xfrm>
        <a:prstGeom prst="rect">
          <a:avLst/>
        </a:prstGeom>
        <a:noFill/>
        <a:extLst/>
      </xdr:spPr>
    </xdr:pic>
    <xdr:clientData/>
  </xdr:twoCellAnchor>
  <xdr:twoCellAnchor>
    <xdr:from>
      <xdr:col>9</xdr:col>
      <xdr:colOff>333374</xdr:colOff>
      <xdr:row>30</xdr:row>
      <xdr:rowOff>111918</xdr:rowOff>
    </xdr:from>
    <xdr:to>
      <xdr:col>9</xdr:col>
      <xdr:colOff>1388267</xdr:colOff>
      <xdr:row>30</xdr:row>
      <xdr:rowOff>1152525</xdr:rowOff>
    </xdr:to>
    <xdr:pic>
      <xdr:nvPicPr>
        <xdr:cNvPr id="31" name="Рисунок 30"/>
        <xdr:cNvPicPr/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10524" y="21666993"/>
          <a:ext cx="1054893" cy="1040607"/>
        </a:xfrm>
        <a:prstGeom prst="rect">
          <a:avLst/>
        </a:prstGeom>
        <a:noFill/>
        <a:extLst/>
      </xdr:spPr>
    </xdr:pic>
    <xdr:clientData/>
  </xdr:twoCellAnchor>
  <xdr:twoCellAnchor>
    <xdr:from>
      <xdr:col>9</xdr:col>
      <xdr:colOff>347662</xdr:colOff>
      <xdr:row>36</xdr:row>
      <xdr:rowOff>59532</xdr:rowOff>
    </xdr:from>
    <xdr:to>
      <xdr:col>9</xdr:col>
      <xdr:colOff>1471612</xdr:colOff>
      <xdr:row>36</xdr:row>
      <xdr:rowOff>1021557</xdr:rowOff>
    </xdr:to>
    <xdr:pic>
      <xdr:nvPicPr>
        <xdr:cNvPr id="32" name="Рисунок 60" descr="https://cache3.youla.io/files/images/780_780/5a/d0/5ad069b10fff816ec14a1d14.jpg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8112" y="46703457"/>
          <a:ext cx="112395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602457</xdr:colOff>
      <xdr:row>35</xdr:row>
      <xdr:rowOff>104775</xdr:rowOff>
    </xdr:from>
    <xdr:to>
      <xdr:col>2</xdr:col>
      <xdr:colOff>1478757</xdr:colOff>
      <xdr:row>35</xdr:row>
      <xdr:rowOff>1714500</xdr:rowOff>
    </xdr:to>
    <xdr:pic>
      <xdr:nvPicPr>
        <xdr:cNvPr id="34" name="Рисунок 36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7307" y="58197750"/>
          <a:ext cx="876300" cy="160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581025</xdr:colOff>
      <xdr:row>36</xdr:row>
      <xdr:rowOff>85725</xdr:rowOff>
    </xdr:from>
    <xdr:to>
      <xdr:col>2</xdr:col>
      <xdr:colOff>1457325</xdr:colOff>
      <xdr:row>36</xdr:row>
      <xdr:rowOff>1695450</xdr:rowOff>
    </xdr:to>
    <xdr:pic>
      <xdr:nvPicPr>
        <xdr:cNvPr id="35" name="Рисунок 77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95875" y="59883675"/>
          <a:ext cx="876300" cy="160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471487</xdr:colOff>
      <xdr:row>34</xdr:row>
      <xdr:rowOff>531018</xdr:rowOff>
    </xdr:from>
    <xdr:to>
      <xdr:col>9</xdr:col>
      <xdr:colOff>1652587</xdr:colOff>
      <xdr:row>34</xdr:row>
      <xdr:rowOff>1169193</xdr:rowOff>
    </xdr:to>
    <xdr:pic>
      <xdr:nvPicPr>
        <xdr:cNvPr id="36" name="Рисунок 78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86337" y="62014893"/>
          <a:ext cx="118110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257175</xdr:colOff>
      <xdr:row>35</xdr:row>
      <xdr:rowOff>133351</xdr:rowOff>
    </xdr:from>
    <xdr:to>
      <xdr:col>9</xdr:col>
      <xdr:colOff>1381125</xdr:colOff>
      <xdr:row>35</xdr:row>
      <xdr:rowOff>1000126</xdr:rowOff>
    </xdr:to>
    <xdr:pic>
      <xdr:nvPicPr>
        <xdr:cNvPr id="37" name="Рисунок 79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7625" y="45710476"/>
          <a:ext cx="112395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304800</xdr:colOff>
      <xdr:row>41</xdr:row>
      <xdr:rowOff>28575</xdr:rowOff>
    </xdr:from>
    <xdr:to>
      <xdr:col>2</xdr:col>
      <xdr:colOff>1381125</xdr:colOff>
      <xdr:row>41</xdr:row>
      <xdr:rowOff>1047750</xdr:rowOff>
    </xdr:to>
    <xdr:pic>
      <xdr:nvPicPr>
        <xdr:cNvPr id="38" name="Рисунок 80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8550" y="45986700"/>
          <a:ext cx="107632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166688</xdr:colOff>
      <xdr:row>42</xdr:row>
      <xdr:rowOff>40482</xdr:rowOff>
    </xdr:from>
    <xdr:to>
      <xdr:col>2</xdr:col>
      <xdr:colOff>1357313</xdr:colOff>
      <xdr:row>42</xdr:row>
      <xdr:rowOff>1021557</xdr:rowOff>
    </xdr:to>
    <xdr:pic>
      <xdr:nvPicPr>
        <xdr:cNvPr id="39" name="Рисунок 81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0438" y="47065407"/>
          <a:ext cx="1190625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466725</xdr:colOff>
          <xdr:row>41</xdr:row>
          <xdr:rowOff>38100</xdr:rowOff>
        </xdr:from>
        <xdr:to>
          <xdr:col>9</xdr:col>
          <xdr:colOff>1143000</xdr:colOff>
          <xdr:row>41</xdr:row>
          <xdr:rowOff>1028700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228600</xdr:colOff>
          <xdr:row>42</xdr:row>
          <xdr:rowOff>47625</xdr:rowOff>
        </xdr:from>
        <xdr:to>
          <xdr:col>9</xdr:col>
          <xdr:colOff>1295400</xdr:colOff>
          <xdr:row>42</xdr:row>
          <xdr:rowOff>1000125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371474</xdr:colOff>
      <xdr:row>46</xdr:row>
      <xdr:rowOff>227951</xdr:rowOff>
    </xdr:from>
    <xdr:to>
      <xdr:col>2</xdr:col>
      <xdr:colOff>1821655</xdr:colOff>
      <xdr:row>46</xdr:row>
      <xdr:rowOff>931069</xdr:rowOff>
    </xdr:to>
    <xdr:pic>
      <xdr:nvPicPr>
        <xdr:cNvPr id="43" name="Рисунок 40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6324" y="74180051"/>
          <a:ext cx="1450181" cy="7031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481013</xdr:colOff>
      <xdr:row>47</xdr:row>
      <xdr:rowOff>211931</xdr:rowOff>
    </xdr:from>
    <xdr:to>
      <xdr:col>2</xdr:col>
      <xdr:colOff>1700213</xdr:colOff>
      <xdr:row>47</xdr:row>
      <xdr:rowOff>1057274</xdr:rowOff>
    </xdr:to>
    <xdr:pic>
      <xdr:nvPicPr>
        <xdr:cNvPr id="44" name="Рисунок 82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5863" y="75268931"/>
          <a:ext cx="1219200" cy="8453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392906</xdr:colOff>
      <xdr:row>48</xdr:row>
      <xdr:rowOff>309563</xdr:rowOff>
    </xdr:from>
    <xdr:to>
      <xdr:col>2</xdr:col>
      <xdr:colOff>1913982</xdr:colOff>
      <xdr:row>48</xdr:row>
      <xdr:rowOff>762000</xdr:rowOff>
    </xdr:to>
    <xdr:pic>
      <xdr:nvPicPr>
        <xdr:cNvPr id="45" name="Рисунок 83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7756" y="76614338"/>
          <a:ext cx="1521076" cy="4524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350045</xdr:colOff>
      <xdr:row>46</xdr:row>
      <xdr:rowOff>66676</xdr:rowOff>
    </xdr:from>
    <xdr:to>
      <xdr:col>9</xdr:col>
      <xdr:colOff>1350170</xdr:colOff>
      <xdr:row>46</xdr:row>
      <xdr:rowOff>971551</xdr:rowOff>
    </xdr:to>
    <xdr:pic>
      <xdr:nvPicPr>
        <xdr:cNvPr id="46" name="Рисунок 45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0495" y="56359426"/>
          <a:ext cx="1000125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295274</xdr:colOff>
      <xdr:row>47</xdr:row>
      <xdr:rowOff>21432</xdr:rowOff>
    </xdr:from>
    <xdr:to>
      <xdr:col>9</xdr:col>
      <xdr:colOff>1400174</xdr:colOff>
      <xdr:row>47</xdr:row>
      <xdr:rowOff>1050132</xdr:rowOff>
    </xdr:to>
    <xdr:pic>
      <xdr:nvPicPr>
        <xdr:cNvPr id="47" name="Рисунок 46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2424" y="27586782"/>
          <a:ext cx="1104900" cy="102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421481</xdr:colOff>
      <xdr:row>48</xdr:row>
      <xdr:rowOff>100012</xdr:rowOff>
    </xdr:from>
    <xdr:to>
      <xdr:col>9</xdr:col>
      <xdr:colOff>1259681</xdr:colOff>
      <xdr:row>48</xdr:row>
      <xdr:rowOff>821531</xdr:rowOff>
    </xdr:to>
    <xdr:pic>
      <xdr:nvPicPr>
        <xdr:cNvPr id="48" name="Рисунок 84" descr="http://materialyinfo.ru/wp-content/uploads/2017/12/Troynik-22-768x768.jpg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8631" y="32732662"/>
          <a:ext cx="838200" cy="7215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442912</xdr:colOff>
      <xdr:row>37</xdr:row>
      <xdr:rowOff>18637</xdr:rowOff>
    </xdr:from>
    <xdr:to>
      <xdr:col>9</xdr:col>
      <xdr:colOff>1352550</xdr:colOff>
      <xdr:row>37</xdr:row>
      <xdr:rowOff>1007269</xdr:rowOff>
    </xdr:to>
    <xdr:pic>
      <xdr:nvPicPr>
        <xdr:cNvPr id="49" name="Рисунок 50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6662" y="60864337"/>
          <a:ext cx="909638" cy="9886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638175</xdr:colOff>
          <xdr:row>38</xdr:row>
          <xdr:rowOff>47625</xdr:rowOff>
        </xdr:from>
        <xdr:to>
          <xdr:col>2</xdr:col>
          <xdr:colOff>1009650</xdr:colOff>
          <xdr:row>38</xdr:row>
          <xdr:rowOff>790575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238125</xdr:colOff>
      <xdr:row>37</xdr:row>
      <xdr:rowOff>0</xdr:rowOff>
    </xdr:from>
    <xdr:to>
      <xdr:col>2</xdr:col>
      <xdr:colOff>1580219</xdr:colOff>
      <xdr:row>38</xdr:row>
      <xdr:rowOff>9525</xdr:rowOff>
    </xdr:to>
    <xdr:pic>
      <xdr:nvPicPr>
        <xdr:cNvPr id="57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34166175"/>
          <a:ext cx="1342094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581025</xdr:colOff>
          <xdr:row>1048543</xdr:row>
          <xdr:rowOff>0</xdr:rowOff>
        </xdr:from>
        <xdr:to>
          <xdr:col>9</xdr:col>
          <xdr:colOff>304800</xdr:colOff>
          <xdr:row>1048543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581025</xdr:colOff>
          <xdr:row>1048543</xdr:row>
          <xdr:rowOff>0</xdr:rowOff>
        </xdr:from>
        <xdr:to>
          <xdr:col>9</xdr:col>
          <xdr:colOff>304800</xdr:colOff>
          <xdr:row>1048543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581025</xdr:colOff>
          <xdr:row>1048543</xdr:row>
          <xdr:rowOff>0</xdr:rowOff>
        </xdr:from>
        <xdr:to>
          <xdr:col>9</xdr:col>
          <xdr:colOff>304800</xdr:colOff>
          <xdr:row>1048543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66675</xdr:colOff>
          <xdr:row>1048543</xdr:row>
          <xdr:rowOff>0</xdr:rowOff>
        </xdr:from>
        <xdr:to>
          <xdr:col>25</xdr:col>
          <xdr:colOff>228600</xdr:colOff>
          <xdr:row>1048543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190500</xdr:colOff>
          <xdr:row>1048543</xdr:row>
          <xdr:rowOff>0</xdr:rowOff>
        </xdr:from>
        <xdr:to>
          <xdr:col>8</xdr:col>
          <xdr:colOff>304800</xdr:colOff>
          <xdr:row>1048543</xdr:row>
          <xdr:rowOff>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342900</xdr:colOff>
          <xdr:row>1048543</xdr:row>
          <xdr:rowOff>0</xdr:rowOff>
        </xdr:from>
        <xdr:to>
          <xdr:col>8</xdr:col>
          <xdr:colOff>457200</xdr:colOff>
          <xdr:row>1048543</xdr:row>
          <xdr:rowOff>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342900</xdr:colOff>
          <xdr:row>1048543</xdr:row>
          <xdr:rowOff>0</xdr:rowOff>
        </xdr:from>
        <xdr:to>
          <xdr:col>8</xdr:col>
          <xdr:colOff>457200</xdr:colOff>
          <xdr:row>1048543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581025</xdr:colOff>
          <xdr:row>1048543</xdr:row>
          <xdr:rowOff>0</xdr:rowOff>
        </xdr:from>
        <xdr:to>
          <xdr:col>9</xdr:col>
          <xdr:colOff>304800</xdr:colOff>
          <xdr:row>1048543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342900</xdr:colOff>
          <xdr:row>1048543</xdr:row>
          <xdr:rowOff>0</xdr:rowOff>
        </xdr:from>
        <xdr:to>
          <xdr:col>8</xdr:col>
          <xdr:colOff>457200</xdr:colOff>
          <xdr:row>1048543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342900</xdr:colOff>
          <xdr:row>1048543</xdr:row>
          <xdr:rowOff>0</xdr:rowOff>
        </xdr:from>
        <xdr:to>
          <xdr:col>8</xdr:col>
          <xdr:colOff>457200</xdr:colOff>
          <xdr:row>1048543</xdr:row>
          <xdr:rowOff>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342900</xdr:colOff>
          <xdr:row>1048543</xdr:row>
          <xdr:rowOff>0</xdr:rowOff>
        </xdr:from>
        <xdr:to>
          <xdr:col>8</xdr:col>
          <xdr:colOff>457200</xdr:colOff>
          <xdr:row>1048543</xdr:row>
          <xdr:rowOff>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342900</xdr:colOff>
          <xdr:row>1048543</xdr:row>
          <xdr:rowOff>0</xdr:rowOff>
        </xdr:from>
        <xdr:to>
          <xdr:col>8</xdr:col>
          <xdr:colOff>457200</xdr:colOff>
          <xdr:row>1048543</xdr:row>
          <xdr:rowOff>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342900</xdr:colOff>
          <xdr:row>1048543</xdr:row>
          <xdr:rowOff>0</xdr:rowOff>
        </xdr:from>
        <xdr:to>
          <xdr:col>8</xdr:col>
          <xdr:colOff>457200</xdr:colOff>
          <xdr:row>1048543</xdr:row>
          <xdr:rowOff>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342900</xdr:colOff>
          <xdr:row>1048543</xdr:row>
          <xdr:rowOff>0</xdr:rowOff>
        </xdr:from>
        <xdr:to>
          <xdr:col>8</xdr:col>
          <xdr:colOff>457200</xdr:colOff>
          <xdr:row>1048543</xdr:row>
          <xdr:rowOff>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342900</xdr:colOff>
          <xdr:row>1048543</xdr:row>
          <xdr:rowOff>0</xdr:rowOff>
        </xdr:from>
        <xdr:to>
          <xdr:col>8</xdr:col>
          <xdr:colOff>457200</xdr:colOff>
          <xdr:row>1048543</xdr:row>
          <xdr:rowOff>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581025</xdr:colOff>
          <xdr:row>1048543</xdr:row>
          <xdr:rowOff>0</xdr:rowOff>
        </xdr:from>
        <xdr:to>
          <xdr:col>9</xdr:col>
          <xdr:colOff>304800</xdr:colOff>
          <xdr:row>1048543</xdr:row>
          <xdr:rowOff>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747170</xdr:colOff>
      <xdr:row>34</xdr:row>
      <xdr:rowOff>57150</xdr:rowOff>
    </xdr:from>
    <xdr:to>
      <xdr:col>2</xdr:col>
      <xdr:colOff>1019176</xdr:colOff>
      <xdr:row>34</xdr:row>
      <xdr:rowOff>971550</xdr:rowOff>
    </xdr:to>
    <xdr:pic>
      <xdr:nvPicPr>
        <xdr:cNvPr id="74" name="Рисунок 76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4520" y="24317325"/>
          <a:ext cx="272006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82868</xdr:colOff>
      <xdr:row>38</xdr:row>
      <xdr:rowOff>71439</xdr:rowOff>
    </xdr:from>
    <xdr:to>
      <xdr:col>9</xdr:col>
      <xdr:colOff>1622106</xdr:colOff>
      <xdr:row>38</xdr:row>
      <xdr:rowOff>1033463</xdr:rowOff>
    </xdr:to>
    <xdr:pic>
      <xdr:nvPicPr>
        <xdr:cNvPr id="40" name="Рисунок 39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8048625" y="28672157"/>
          <a:ext cx="962024" cy="1539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16383</xdr:col>
      <xdr:colOff>28575</xdr:colOff>
      <xdr:row>1</xdr:row>
      <xdr:rowOff>38100</xdr:rowOff>
    </xdr:to>
    <xdr:pic>
      <xdr:nvPicPr>
        <xdr:cNvPr id="41" name="Рисунок 40"/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11050" cy="2276475"/>
        </a:xfrm>
        <a:prstGeom prst="rect">
          <a:avLst/>
        </a:prstGeom>
      </xdr:spPr>
    </xdr:pic>
    <xdr:clientData/>
  </xdr:twoCellAnchor>
  <xdr:twoCellAnchor editAs="oneCell">
    <xdr:from>
      <xdr:col>2</xdr:col>
      <xdr:colOff>152806</xdr:colOff>
      <xdr:row>43</xdr:row>
      <xdr:rowOff>142875</xdr:rowOff>
    </xdr:from>
    <xdr:to>
      <xdr:col>2</xdr:col>
      <xdr:colOff>1504949</xdr:colOff>
      <xdr:row>43</xdr:row>
      <xdr:rowOff>937259</xdr:rowOff>
    </xdr:to>
    <xdr:pic>
      <xdr:nvPicPr>
        <xdr:cNvPr id="33" name="Рисунок 32"/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0156" y="33042225"/>
          <a:ext cx="1352143" cy="7943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oleObject" Target="../embeddings/oleObject6.bin"/><Relationship Id="rId18" Type="http://schemas.openxmlformats.org/officeDocument/2006/relationships/oleObject" Target="../embeddings/oleObject11.bin"/><Relationship Id="rId26" Type="http://schemas.openxmlformats.org/officeDocument/2006/relationships/oleObject" Target="../embeddings/oleObject19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4.bin"/><Relationship Id="rId7" Type="http://schemas.openxmlformats.org/officeDocument/2006/relationships/image" Target="../media/image2.png"/><Relationship Id="rId12" Type="http://schemas.openxmlformats.org/officeDocument/2006/relationships/oleObject" Target="../embeddings/oleObject5.bin"/><Relationship Id="rId17" Type="http://schemas.openxmlformats.org/officeDocument/2006/relationships/oleObject" Target="../embeddings/oleObject10.bin"/><Relationship Id="rId25" Type="http://schemas.openxmlformats.org/officeDocument/2006/relationships/oleObject" Target="../embeddings/oleObject18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9.bin"/><Relationship Id="rId20" Type="http://schemas.openxmlformats.org/officeDocument/2006/relationships/oleObject" Target="../embeddings/oleObject13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png"/><Relationship Id="rId24" Type="http://schemas.openxmlformats.org/officeDocument/2006/relationships/oleObject" Target="../embeddings/oleObject17.bin"/><Relationship Id="rId5" Type="http://schemas.openxmlformats.org/officeDocument/2006/relationships/image" Target="../media/image1.png"/><Relationship Id="rId15" Type="http://schemas.openxmlformats.org/officeDocument/2006/relationships/oleObject" Target="../embeddings/oleObject8.bin"/><Relationship Id="rId23" Type="http://schemas.openxmlformats.org/officeDocument/2006/relationships/oleObject" Target="../embeddings/oleObject16.bin"/><Relationship Id="rId10" Type="http://schemas.openxmlformats.org/officeDocument/2006/relationships/oleObject" Target="../embeddings/oleObject4.bin"/><Relationship Id="rId19" Type="http://schemas.openxmlformats.org/officeDocument/2006/relationships/oleObject" Target="../embeddings/oleObject12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png"/><Relationship Id="rId14" Type="http://schemas.openxmlformats.org/officeDocument/2006/relationships/oleObject" Target="../embeddings/oleObject7.bin"/><Relationship Id="rId22" Type="http://schemas.openxmlformats.org/officeDocument/2006/relationships/oleObject" Target="../embeddings/oleObject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FC100"/>
  <sheetViews>
    <sheetView tabSelected="1" workbookViewId="0">
      <selection activeCell="A3" sqref="A3:M3"/>
    </sheetView>
  </sheetViews>
  <sheetFormatPr defaultColWidth="0" defaultRowHeight="15" zeroHeight="1" x14ac:dyDescent="0.25"/>
  <cols>
    <col min="1" max="1" width="4" style="7" customWidth="1"/>
    <col min="2" max="2" width="20.85546875" style="7" customWidth="1"/>
    <col min="3" max="3" width="25" style="7" customWidth="1"/>
    <col min="4" max="4" width="14.7109375" style="8" customWidth="1"/>
    <col min="5" max="5" width="6.7109375" style="7" customWidth="1"/>
    <col min="6" max="6" width="12.140625" style="7" customWidth="1"/>
    <col min="7" max="7" width="2.140625" customWidth="1"/>
    <col min="8" max="8" width="4.7109375" customWidth="1"/>
    <col min="9" max="9" width="24.85546875" customWidth="1"/>
    <col min="10" max="10" width="25" customWidth="1"/>
    <col min="11" max="11" width="15" customWidth="1"/>
    <col min="12" max="12" width="9.140625" customWidth="1"/>
    <col min="13" max="13" width="18.42578125" customWidth="1"/>
    <col min="14" max="14" width="9.140625" hidden="1" customWidth="1"/>
    <col min="15" max="16383" width="9.140625" hidden="1"/>
    <col min="16384" max="16384" width="5.28515625" customWidth="1"/>
  </cols>
  <sheetData>
    <row r="1" spans="1:14" ht="176.25" customHeight="1" thickBot="1" x14ac:dyDescent="0.3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4" s="11" customFormat="1" ht="27" customHeight="1" x14ac:dyDescent="0.25">
      <c r="A2" s="52" t="s">
        <v>82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4" s="11" customFormat="1" ht="18.75" customHeight="1" x14ac:dyDescent="0.3">
      <c r="A3" s="60" t="s">
        <v>75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4" s="11" customFormat="1" ht="12.75" customHeight="1" x14ac:dyDescent="0.3">
      <c r="A4" s="46"/>
      <c r="B4" s="47"/>
      <c r="C4" s="47"/>
      <c r="D4" s="47"/>
      <c r="E4" s="47"/>
      <c r="F4" s="47"/>
      <c r="G4" s="47"/>
      <c r="H4" s="47"/>
      <c r="I4" s="47"/>
      <c r="J4" s="60" t="s">
        <v>78</v>
      </c>
      <c r="K4" s="60"/>
      <c r="L4" s="60"/>
      <c r="M4" s="60"/>
    </row>
    <row r="5" spans="1:14" s="11" customFormat="1" ht="20.25" customHeight="1" thickBot="1" x14ac:dyDescent="0.3">
      <c r="A5" s="51" t="s">
        <v>71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</row>
    <row r="6" spans="1:14" ht="60.75" customHeight="1" x14ac:dyDescent="0.25">
      <c r="A6" s="54" t="s">
        <v>70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34"/>
    </row>
    <row r="7" spans="1:14" x14ac:dyDescent="0.25">
      <c r="A7" s="35"/>
      <c r="B7" s="10"/>
      <c r="C7" s="10"/>
      <c r="D7" s="9"/>
      <c r="E7" s="10"/>
      <c r="F7" s="10"/>
      <c r="G7" s="10"/>
      <c r="H7" s="10"/>
      <c r="I7" s="10"/>
      <c r="J7" s="10"/>
      <c r="K7" s="10"/>
      <c r="L7" s="10"/>
      <c r="M7" s="10"/>
      <c r="N7" s="36"/>
    </row>
    <row r="8" spans="1:14" x14ac:dyDescent="0.25">
      <c r="A8" s="53"/>
      <c r="B8" s="57" t="s">
        <v>9</v>
      </c>
      <c r="C8" s="57" t="s">
        <v>10</v>
      </c>
      <c r="D8" s="58" t="s">
        <v>11</v>
      </c>
      <c r="E8" s="59" t="s">
        <v>12</v>
      </c>
      <c r="F8" s="59" t="s">
        <v>13</v>
      </c>
      <c r="G8" s="56"/>
      <c r="H8" s="56" t="s">
        <v>63</v>
      </c>
      <c r="I8" s="57" t="s">
        <v>9</v>
      </c>
      <c r="J8" s="57" t="s">
        <v>10</v>
      </c>
      <c r="K8" s="58" t="s">
        <v>11</v>
      </c>
      <c r="L8" s="59" t="s">
        <v>12</v>
      </c>
      <c r="M8" s="59" t="s">
        <v>13</v>
      </c>
      <c r="N8" s="36"/>
    </row>
    <row r="9" spans="1:14" x14ac:dyDescent="0.25">
      <c r="A9" s="53"/>
      <c r="B9" s="57"/>
      <c r="C9" s="57"/>
      <c r="D9" s="58"/>
      <c r="E9" s="59"/>
      <c r="F9" s="59"/>
      <c r="G9" s="56"/>
      <c r="H9" s="56"/>
      <c r="I9" s="57"/>
      <c r="J9" s="57"/>
      <c r="K9" s="58"/>
      <c r="L9" s="59"/>
      <c r="M9" s="59"/>
      <c r="N9" s="36"/>
    </row>
    <row r="10" spans="1:14" ht="21" x14ac:dyDescent="0.25">
      <c r="A10" s="68" t="s">
        <v>14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36"/>
    </row>
    <row r="11" spans="1:14" ht="84" customHeight="1" x14ac:dyDescent="0.25">
      <c r="A11" s="37">
        <v>1</v>
      </c>
      <c r="B11" s="5" t="s">
        <v>16</v>
      </c>
      <c r="C11" s="2"/>
      <c r="D11" s="14">
        <v>1722</v>
      </c>
      <c r="E11" s="4"/>
      <c r="F11" s="3">
        <f>E11*D11</f>
        <v>0</v>
      </c>
      <c r="G11" s="15"/>
      <c r="H11" s="13">
        <v>8</v>
      </c>
      <c r="I11" s="5" t="s">
        <v>22</v>
      </c>
      <c r="J11" s="2"/>
      <c r="K11" s="14">
        <v>2376</v>
      </c>
      <c r="L11" s="4"/>
      <c r="M11" s="3">
        <f t="shared" ref="M11:M17" si="0">K11*L11</f>
        <v>0</v>
      </c>
      <c r="N11" s="36"/>
    </row>
    <row r="12" spans="1:14" ht="84" customHeight="1" x14ac:dyDescent="0.25">
      <c r="A12" s="37">
        <v>2</v>
      </c>
      <c r="B12" s="5" t="s">
        <v>15</v>
      </c>
      <c r="C12" s="2"/>
      <c r="D12" s="14">
        <v>738</v>
      </c>
      <c r="E12" s="4"/>
      <c r="F12" s="3">
        <f t="shared" ref="F12:F17" si="1">D12*E12</f>
        <v>0</v>
      </c>
      <c r="G12" s="15"/>
      <c r="H12" s="13">
        <v>9</v>
      </c>
      <c r="I12" s="5" t="s">
        <v>23</v>
      </c>
      <c r="J12" s="2"/>
      <c r="K12" s="14">
        <v>2244</v>
      </c>
      <c r="L12" s="4"/>
      <c r="M12" s="3">
        <f t="shared" si="0"/>
        <v>0</v>
      </c>
      <c r="N12" s="36"/>
    </row>
    <row r="13" spans="1:14" ht="84" customHeight="1" x14ac:dyDescent="0.25">
      <c r="A13" s="37">
        <v>3</v>
      </c>
      <c r="B13" s="5" t="s">
        <v>17</v>
      </c>
      <c r="C13" s="2"/>
      <c r="D13" s="14">
        <v>738</v>
      </c>
      <c r="E13" s="4"/>
      <c r="F13" s="3">
        <f t="shared" si="1"/>
        <v>0</v>
      </c>
      <c r="G13" s="15"/>
      <c r="H13" s="13">
        <v>10</v>
      </c>
      <c r="I13" s="5" t="s">
        <v>24</v>
      </c>
      <c r="J13" s="2"/>
      <c r="K13" s="14">
        <v>1068</v>
      </c>
      <c r="L13" s="4"/>
      <c r="M13" s="3">
        <f t="shared" si="0"/>
        <v>0</v>
      </c>
      <c r="N13" s="36"/>
    </row>
    <row r="14" spans="1:14" ht="69" customHeight="1" x14ac:dyDescent="0.25">
      <c r="A14" s="37">
        <v>4</v>
      </c>
      <c r="B14" s="5" t="s">
        <v>18</v>
      </c>
      <c r="C14" s="2"/>
      <c r="D14" s="14">
        <v>1230</v>
      </c>
      <c r="E14" s="4"/>
      <c r="F14" s="3">
        <f t="shared" si="1"/>
        <v>0</v>
      </c>
      <c r="G14" s="15"/>
      <c r="H14" s="13">
        <v>11</v>
      </c>
      <c r="I14" s="5" t="s">
        <v>25</v>
      </c>
      <c r="J14" s="2"/>
      <c r="K14" s="14">
        <v>2376</v>
      </c>
      <c r="L14" s="4"/>
      <c r="M14" s="3">
        <f t="shared" si="0"/>
        <v>0</v>
      </c>
      <c r="N14" s="36"/>
    </row>
    <row r="15" spans="1:14" ht="84" customHeight="1" x14ac:dyDescent="0.25">
      <c r="A15" s="37">
        <v>5</v>
      </c>
      <c r="B15" s="5" t="s">
        <v>19</v>
      </c>
      <c r="C15" s="2"/>
      <c r="D15" s="6">
        <v>564</v>
      </c>
      <c r="E15" s="4"/>
      <c r="F15" s="3"/>
      <c r="G15" s="15"/>
      <c r="H15" s="13">
        <v>12</v>
      </c>
      <c r="I15" s="5" t="s">
        <v>26</v>
      </c>
      <c r="J15" s="2"/>
      <c r="K15" s="14">
        <v>1806</v>
      </c>
      <c r="L15" s="4"/>
      <c r="M15" s="3">
        <f t="shared" si="0"/>
        <v>0</v>
      </c>
      <c r="N15" s="36"/>
    </row>
    <row r="16" spans="1:14" ht="84" customHeight="1" x14ac:dyDescent="0.25">
      <c r="A16" s="37">
        <v>6</v>
      </c>
      <c r="B16" s="5" t="s">
        <v>20</v>
      </c>
      <c r="C16" s="2"/>
      <c r="D16" s="14">
        <v>576</v>
      </c>
      <c r="E16" s="4"/>
      <c r="F16" s="3">
        <f t="shared" si="1"/>
        <v>0</v>
      </c>
      <c r="G16" s="15"/>
      <c r="H16" s="13">
        <v>13</v>
      </c>
      <c r="I16" s="5" t="s">
        <v>27</v>
      </c>
      <c r="J16" s="2"/>
      <c r="K16" s="14">
        <v>1560</v>
      </c>
      <c r="L16" s="4"/>
      <c r="M16" s="3">
        <f t="shared" si="0"/>
        <v>0</v>
      </c>
      <c r="N16" s="36"/>
    </row>
    <row r="17" spans="1:14" ht="84" customHeight="1" x14ac:dyDescent="0.25">
      <c r="A17" s="37">
        <v>7</v>
      </c>
      <c r="B17" s="5" t="s">
        <v>21</v>
      </c>
      <c r="C17" s="2"/>
      <c r="D17" s="14">
        <v>2376</v>
      </c>
      <c r="E17" s="4"/>
      <c r="F17" s="3">
        <f t="shared" si="1"/>
        <v>0</v>
      </c>
      <c r="G17" s="15"/>
      <c r="H17" s="13">
        <v>14</v>
      </c>
      <c r="I17" s="5" t="s">
        <v>28</v>
      </c>
      <c r="J17" s="2"/>
      <c r="K17" s="14">
        <v>1230</v>
      </c>
      <c r="L17" s="4"/>
      <c r="M17" s="3">
        <f t="shared" si="0"/>
        <v>0</v>
      </c>
      <c r="N17" s="36"/>
    </row>
    <row r="18" spans="1:14" ht="13.5" customHeight="1" x14ac:dyDescent="0.3">
      <c r="A18" s="66" t="s">
        <v>0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16">
        <f>F11+F12+F13++M11+M12+M13+F14+M14+M17+F17+M16+F16+F15+M15</f>
        <v>0</v>
      </c>
      <c r="N18" s="36"/>
    </row>
    <row r="19" spans="1:14" ht="16.5" customHeight="1" x14ac:dyDescent="0.3">
      <c r="A19" s="82" t="s">
        <v>67</v>
      </c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36"/>
    </row>
    <row r="20" spans="1:14" ht="84" customHeight="1" x14ac:dyDescent="0.25">
      <c r="A20" s="37">
        <v>15</v>
      </c>
      <c r="B20" s="5" t="s">
        <v>29</v>
      </c>
      <c r="C20" s="2"/>
      <c r="D20" s="14">
        <v>3690</v>
      </c>
      <c r="E20" s="29"/>
      <c r="F20" s="17">
        <f>D20*E20</f>
        <v>0</v>
      </c>
      <c r="G20" s="15"/>
      <c r="H20" s="13">
        <v>18</v>
      </c>
      <c r="I20" s="5" t="s">
        <v>32</v>
      </c>
      <c r="J20" s="2"/>
      <c r="K20" s="14">
        <v>4506</v>
      </c>
      <c r="L20" s="29"/>
      <c r="M20" s="17">
        <f>K20*L20</f>
        <v>0</v>
      </c>
      <c r="N20" s="36"/>
    </row>
    <row r="21" spans="1:14" ht="84" customHeight="1" x14ac:dyDescent="0.25">
      <c r="A21" s="37">
        <v>16</v>
      </c>
      <c r="B21" s="5" t="s">
        <v>30</v>
      </c>
      <c r="C21" s="18"/>
      <c r="D21" s="14">
        <v>3690</v>
      </c>
      <c r="E21" s="29"/>
      <c r="F21" s="17">
        <f>D21*E21</f>
        <v>0</v>
      </c>
      <c r="G21" s="15"/>
      <c r="H21" s="13">
        <v>19</v>
      </c>
      <c r="I21" s="5" t="s">
        <v>33</v>
      </c>
      <c r="J21" s="2"/>
      <c r="K21" s="14">
        <v>1230</v>
      </c>
      <c r="L21" s="29"/>
      <c r="M21" s="17">
        <f>K21*L21</f>
        <v>0</v>
      </c>
      <c r="N21" s="36"/>
    </row>
    <row r="22" spans="1:14" ht="84" customHeight="1" x14ac:dyDescent="0.25">
      <c r="A22" s="37">
        <v>17</v>
      </c>
      <c r="B22" s="5" t="s">
        <v>31</v>
      </c>
      <c r="C22" s="2"/>
      <c r="D22" s="14">
        <v>2544</v>
      </c>
      <c r="E22" s="29"/>
      <c r="F22" s="17">
        <f>D22*E22</f>
        <v>0</v>
      </c>
      <c r="G22" s="15"/>
      <c r="H22" s="15"/>
      <c r="I22" s="15"/>
      <c r="J22" s="15"/>
      <c r="K22" s="15"/>
      <c r="L22" s="30"/>
      <c r="M22" s="15"/>
      <c r="N22" s="36"/>
    </row>
    <row r="23" spans="1:14" ht="18.75" customHeight="1" x14ac:dyDescent="0.3">
      <c r="A23" s="66" t="s">
        <v>0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19">
        <f>F20+F21+F22+M20+M21</f>
        <v>0</v>
      </c>
      <c r="N23" s="36"/>
    </row>
    <row r="24" spans="1:14" ht="15" customHeight="1" x14ac:dyDescent="0.3">
      <c r="A24" s="82" t="s">
        <v>1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36"/>
    </row>
    <row r="25" spans="1:14" ht="85.5" customHeight="1" x14ac:dyDescent="0.25">
      <c r="A25" s="37">
        <v>20</v>
      </c>
      <c r="B25" s="1" t="s">
        <v>2</v>
      </c>
      <c r="C25" s="2"/>
      <c r="D25" s="14">
        <v>2376</v>
      </c>
      <c r="E25" s="29"/>
      <c r="F25" s="17">
        <f t="shared" ref="F25:F32" si="2">D25*E25</f>
        <v>0</v>
      </c>
      <c r="G25" s="15"/>
      <c r="H25" s="13">
        <v>28</v>
      </c>
      <c r="I25" s="5" t="s">
        <v>41</v>
      </c>
      <c r="J25" s="70"/>
      <c r="K25" s="14">
        <v>1068</v>
      </c>
      <c r="L25" s="29"/>
      <c r="M25" s="17">
        <f t="shared" ref="M25:M31" si="3">K25*L25</f>
        <v>0</v>
      </c>
      <c r="N25" s="36"/>
    </row>
    <row r="26" spans="1:14" ht="87.75" customHeight="1" x14ac:dyDescent="0.25">
      <c r="A26" s="37">
        <v>21</v>
      </c>
      <c r="B26" s="5" t="s">
        <v>34</v>
      </c>
      <c r="C26" s="2"/>
      <c r="D26" s="14">
        <v>2376</v>
      </c>
      <c r="E26" s="29"/>
      <c r="F26" s="17">
        <f t="shared" si="2"/>
        <v>0</v>
      </c>
      <c r="G26" s="15"/>
      <c r="H26" s="13">
        <v>29</v>
      </c>
      <c r="I26" s="5" t="s">
        <v>42</v>
      </c>
      <c r="J26" s="70"/>
      <c r="K26" s="14">
        <v>1068</v>
      </c>
      <c r="L26" s="29"/>
      <c r="M26" s="17">
        <f t="shared" si="3"/>
        <v>0</v>
      </c>
      <c r="N26" s="36"/>
    </row>
    <row r="27" spans="1:14" ht="84" customHeight="1" x14ac:dyDescent="0.25">
      <c r="A27" s="37">
        <v>22</v>
      </c>
      <c r="B27" s="5" t="s">
        <v>35</v>
      </c>
      <c r="C27" s="2"/>
      <c r="D27" s="14">
        <v>2376</v>
      </c>
      <c r="E27" s="29"/>
      <c r="F27" s="17">
        <f t="shared" si="2"/>
        <v>0</v>
      </c>
      <c r="G27" s="15"/>
      <c r="H27" s="13">
        <v>30</v>
      </c>
      <c r="I27" s="5" t="s">
        <v>43</v>
      </c>
      <c r="J27" s="70"/>
      <c r="K27" s="14">
        <v>1884</v>
      </c>
      <c r="L27" s="29"/>
      <c r="M27" s="17">
        <f t="shared" si="3"/>
        <v>0</v>
      </c>
      <c r="N27" s="36"/>
    </row>
    <row r="28" spans="1:14" ht="84" customHeight="1" x14ac:dyDescent="0.25">
      <c r="A28" s="37">
        <v>23</v>
      </c>
      <c r="B28" s="5" t="s">
        <v>36</v>
      </c>
      <c r="C28" s="2"/>
      <c r="D28" s="14">
        <v>1560</v>
      </c>
      <c r="E28" s="29"/>
      <c r="F28" s="17">
        <f t="shared" si="2"/>
        <v>0</v>
      </c>
      <c r="G28" s="15"/>
      <c r="H28" s="13">
        <v>31</v>
      </c>
      <c r="I28" s="5" t="s">
        <v>44</v>
      </c>
      <c r="J28" s="70"/>
      <c r="K28" s="14">
        <v>1884</v>
      </c>
      <c r="L28" s="29"/>
      <c r="M28" s="17">
        <f t="shared" si="3"/>
        <v>0</v>
      </c>
      <c r="N28" s="36"/>
    </row>
    <row r="29" spans="1:14" ht="84" customHeight="1" x14ac:dyDescent="0.25">
      <c r="A29" s="37">
        <v>24</v>
      </c>
      <c r="B29" s="5" t="s">
        <v>37</v>
      </c>
      <c r="C29" s="70"/>
      <c r="D29" s="14">
        <v>1314</v>
      </c>
      <c r="E29" s="29"/>
      <c r="F29" s="17">
        <f t="shared" si="2"/>
        <v>0</v>
      </c>
      <c r="G29" s="15"/>
      <c r="H29" s="13">
        <v>32</v>
      </c>
      <c r="I29" s="5" t="s">
        <v>45</v>
      </c>
      <c r="J29" s="2"/>
      <c r="K29" s="14">
        <v>1560</v>
      </c>
      <c r="L29" s="29"/>
      <c r="M29" s="17">
        <f t="shared" si="3"/>
        <v>0</v>
      </c>
      <c r="N29" s="36"/>
    </row>
    <row r="30" spans="1:14" ht="84" customHeight="1" x14ac:dyDescent="0.25">
      <c r="A30" s="37">
        <v>25</v>
      </c>
      <c r="B30" s="5" t="s">
        <v>38</v>
      </c>
      <c r="C30" s="70"/>
      <c r="D30" s="14">
        <v>1314</v>
      </c>
      <c r="E30" s="29"/>
      <c r="F30" s="17">
        <f t="shared" si="2"/>
        <v>0</v>
      </c>
      <c r="G30" s="15"/>
      <c r="H30" s="13">
        <v>33</v>
      </c>
      <c r="I30" s="5" t="s">
        <v>76</v>
      </c>
      <c r="J30" s="2"/>
      <c r="K30" s="14">
        <v>2052</v>
      </c>
      <c r="L30" s="29"/>
      <c r="M30" s="17">
        <f t="shared" si="3"/>
        <v>0</v>
      </c>
      <c r="N30" s="36"/>
    </row>
    <row r="31" spans="1:14" ht="92.25" customHeight="1" x14ac:dyDescent="0.25">
      <c r="A31" s="37">
        <v>26</v>
      </c>
      <c r="B31" s="5" t="s">
        <v>39</v>
      </c>
      <c r="C31" s="70"/>
      <c r="D31" s="14">
        <v>1476</v>
      </c>
      <c r="E31" s="29"/>
      <c r="F31" s="17">
        <f t="shared" si="2"/>
        <v>0</v>
      </c>
      <c r="G31" s="15"/>
      <c r="H31" s="13">
        <v>34</v>
      </c>
      <c r="I31" s="5" t="s">
        <v>46</v>
      </c>
      <c r="J31" s="2"/>
      <c r="K31" s="14">
        <v>1884</v>
      </c>
      <c r="L31" s="29"/>
      <c r="M31" s="17">
        <f t="shared" si="3"/>
        <v>0</v>
      </c>
      <c r="N31" s="36"/>
    </row>
    <row r="32" spans="1:14" ht="66.75" customHeight="1" x14ac:dyDescent="0.25">
      <c r="A32" s="37">
        <v>27</v>
      </c>
      <c r="B32" s="5" t="s">
        <v>40</v>
      </c>
      <c r="C32" s="70"/>
      <c r="D32" s="14">
        <v>1476</v>
      </c>
      <c r="E32" s="29"/>
      <c r="F32" s="17">
        <f t="shared" si="2"/>
        <v>0</v>
      </c>
      <c r="G32" s="15"/>
      <c r="H32" s="15"/>
      <c r="I32" s="15"/>
      <c r="J32" s="15"/>
      <c r="K32" s="15"/>
      <c r="L32" s="30"/>
      <c r="M32" s="15"/>
      <c r="N32" s="36"/>
    </row>
    <row r="33" spans="1:14" ht="15.75" customHeight="1" x14ac:dyDescent="0.3">
      <c r="A33" s="66" t="s">
        <v>0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20">
        <f>F25+F26+F27+F28+F29+F30+F31+F32+M25+M26+M27+M28+M29+M30+M31</f>
        <v>0</v>
      </c>
      <c r="N33" s="36"/>
    </row>
    <row r="34" spans="1:14" s="11" customFormat="1" ht="15.75" customHeight="1" x14ac:dyDescent="0.25">
      <c r="A34" s="75" t="s">
        <v>3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36"/>
    </row>
    <row r="35" spans="1:14" ht="84" customHeight="1" x14ac:dyDescent="0.25">
      <c r="A35" s="38">
        <v>35</v>
      </c>
      <c r="B35" s="21" t="s">
        <v>47</v>
      </c>
      <c r="C35" s="22"/>
      <c r="D35" s="14">
        <v>1068</v>
      </c>
      <c r="E35" s="31"/>
      <c r="F35" s="17">
        <f>D35*E35</f>
        <v>0</v>
      </c>
      <c r="G35" s="15"/>
      <c r="H35" s="13">
        <v>40</v>
      </c>
      <c r="I35" s="5" t="s">
        <v>50</v>
      </c>
      <c r="J35" s="2"/>
      <c r="K35" s="14">
        <v>2460</v>
      </c>
      <c r="L35" s="29"/>
      <c r="M35" s="17">
        <f>K35*L35</f>
        <v>0</v>
      </c>
      <c r="N35" s="36"/>
    </row>
    <row r="36" spans="1:14" ht="84" customHeight="1" x14ac:dyDescent="0.25">
      <c r="A36" s="37">
        <v>36</v>
      </c>
      <c r="B36" s="5" t="s">
        <v>48</v>
      </c>
      <c r="C36" s="2"/>
      <c r="D36" s="14">
        <v>1230</v>
      </c>
      <c r="E36" s="29"/>
      <c r="F36" s="17">
        <f>D36*E36</f>
        <v>0</v>
      </c>
      <c r="G36" s="15"/>
      <c r="H36" s="13">
        <v>41</v>
      </c>
      <c r="I36" s="5" t="s">
        <v>51</v>
      </c>
      <c r="J36" s="2"/>
      <c r="K36" s="14">
        <v>84</v>
      </c>
      <c r="L36" s="29"/>
      <c r="M36" s="17">
        <f>K36*L36</f>
        <v>0</v>
      </c>
      <c r="N36" s="36"/>
    </row>
    <row r="37" spans="1:14" ht="84" customHeight="1" x14ac:dyDescent="0.25">
      <c r="A37" s="37">
        <v>37</v>
      </c>
      <c r="B37" s="5" t="s">
        <v>49</v>
      </c>
      <c r="C37" s="2"/>
      <c r="D37" s="14">
        <v>2376</v>
      </c>
      <c r="E37" s="29"/>
      <c r="F37" s="17">
        <f>D37*E37</f>
        <v>0</v>
      </c>
      <c r="G37" s="15"/>
      <c r="H37" s="13">
        <v>42</v>
      </c>
      <c r="I37" s="5" t="s">
        <v>52</v>
      </c>
      <c r="J37" s="2"/>
      <c r="K37" s="14">
        <v>1578</v>
      </c>
      <c r="L37" s="29"/>
      <c r="M37" s="23">
        <f>K37*L37</f>
        <v>0</v>
      </c>
      <c r="N37" s="36"/>
    </row>
    <row r="38" spans="1:14" s="11" customFormat="1" ht="84" customHeight="1" x14ac:dyDescent="0.25">
      <c r="A38" s="37">
        <v>38</v>
      </c>
      <c r="B38" s="25" t="s">
        <v>60</v>
      </c>
      <c r="C38" s="26"/>
      <c r="D38" s="14">
        <v>9240</v>
      </c>
      <c r="E38" s="32"/>
      <c r="F38" s="27">
        <f>D38*E38</f>
        <v>0</v>
      </c>
      <c r="G38" s="15"/>
      <c r="H38" s="13">
        <v>43</v>
      </c>
      <c r="I38" s="25" t="s">
        <v>62</v>
      </c>
      <c r="J38" s="26"/>
      <c r="K38" s="28" t="s">
        <v>8</v>
      </c>
      <c r="L38" s="32"/>
      <c r="M38" s="27"/>
      <c r="N38" s="36"/>
    </row>
    <row r="39" spans="1:14" s="11" customFormat="1" ht="84" customHeight="1" x14ac:dyDescent="0.25">
      <c r="A39" s="37">
        <v>39</v>
      </c>
      <c r="B39" s="25" t="s">
        <v>61</v>
      </c>
      <c r="C39" s="26"/>
      <c r="D39" s="14">
        <v>12510</v>
      </c>
      <c r="E39" s="32"/>
      <c r="F39" s="27">
        <f>D39*E39</f>
        <v>0</v>
      </c>
      <c r="G39" s="15"/>
      <c r="H39" s="13">
        <v>44</v>
      </c>
      <c r="I39" s="5" t="s">
        <v>72</v>
      </c>
      <c r="J39" s="2"/>
      <c r="K39" s="14">
        <v>1200</v>
      </c>
      <c r="L39" s="29"/>
      <c r="M39" s="23">
        <f>K39*L39</f>
        <v>0</v>
      </c>
      <c r="N39" s="36"/>
    </row>
    <row r="40" spans="1:14" ht="15" customHeight="1" x14ac:dyDescent="0.3">
      <c r="A40" s="66" t="s">
        <v>0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42">
        <f>K5+F35+F36+F37+F38+F39+M35+M36+M37+M38+M39</f>
        <v>0</v>
      </c>
      <c r="N40" s="36"/>
    </row>
    <row r="41" spans="1:14" ht="17.25" customHeight="1" x14ac:dyDescent="0.25">
      <c r="A41" s="75" t="s">
        <v>4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36"/>
    </row>
    <row r="42" spans="1:14" ht="84" customHeight="1" x14ac:dyDescent="0.25">
      <c r="A42" s="37">
        <v>45</v>
      </c>
      <c r="B42" s="5" t="s">
        <v>53</v>
      </c>
      <c r="C42" s="2"/>
      <c r="D42" s="14">
        <v>5736</v>
      </c>
      <c r="E42" s="29"/>
      <c r="F42" s="17">
        <f>E42*D42</f>
        <v>0</v>
      </c>
      <c r="G42" s="15"/>
      <c r="H42" s="13">
        <v>48</v>
      </c>
      <c r="I42" s="5" t="s">
        <v>5</v>
      </c>
      <c r="J42" s="2"/>
      <c r="K42" s="14">
        <v>3575</v>
      </c>
      <c r="L42" s="29"/>
      <c r="M42" s="17">
        <f>L42*K42</f>
        <v>0</v>
      </c>
      <c r="N42" s="36"/>
    </row>
    <row r="43" spans="1:14" ht="84" customHeight="1" x14ac:dyDescent="0.25">
      <c r="A43" s="37">
        <v>46</v>
      </c>
      <c r="B43" s="5" t="s">
        <v>54</v>
      </c>
      <c r="C43" s="18"/>
      <c r="D43" s="14">
        <v>7782</v>
      </c>
      <c r="E43" s="29"/>
      <c r="F43" s="17">
        <f>E43*D43</f>
        <v>0</v>
      </c>
      <c r="G43" s="15"/>
      <c r="H43" s="13">
        <v>49</v>
      </c>
      <c r="I43" s="5" t="s">
        <v>6</v>
      </c>
      <c r="J43" s="2"/>
      <c r="K43" s="14">
        <v>804</v>
      </c>
      <c r="L43" s="29"/>
      <c r="M43" s="17">
        <f>L43*K43</f>
        <v>0</v>
      </c>
      <c r="N43" s="36"/>
    </row>
    <row r="44" spans="1:14" s="11" customFormat="1" ht="84" customHeight="1" x14ac:dyDescent="0.25">
      <c r="A44" s="37">
        <v>47</v>
      </c>
      <c r="B44" s="5" t="s">
        <v>79</v>
      </c>
      <c r="C44" s="18"/>
      <c r="D44" s="14">
        <v>21840</v>
      </c>
      <c r="E44" s="29"/>
      <c r="F44" s="17">
        <f>E44*D44</f>
        <v>0</v>
      </c>
      <c r="G44" s="15"/>
      <c r="H44" s="48">
        <v>50</v>
      </c>
      <c r="I44" s="5" t="s">
        <v>80</v>
      </c>
      <c r="J44" s="2"/>
      <c r="K44" s="14">
        <v>6240</v>
      </c>
      <c r="L44" s="29"/>
      <c r="M44" s="17">
        <f>L44*K44</f>
        <v>0</v>
      </c>
      <c r="N44" s="36"/>
    </row>
    <row r="45" spans="1:14" ht="18.75" customHeight="1" x14ac:dyDescent="0.3">
      <c r="A45" s="66" t="s">
        <v>0</v>
      </c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16">
        <f>F42+F43+M42+M43+F44+M44</f>
        <v>0</v>
      </c>
      <c r="N45" s="36"/>
    </row>
    <row r="46" spans="1:14" ht="20.25" customHeight="1" x14ac:dyDescent="0.25">
      <c r="A46" s="75" t="s">
        <v>69</v>
      </c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36"/>
    </row>
    <row r="47" spans="1:14" s="11" customFormat="1" ht="57.75" customHeight="1" x14ac:dyDescent="0.25">
      <c r="A47" s="37">
        <v>49</v>
      </c>
      <c r="B47" s="5" t="s">
        <v>55</v>
      </c>
      <c r="C47" s="2"/>
      <c r="D47" s="14">
        <v>2376</v>
      </c>
      <c r="E47" s="29"/>
      <c r="F47" s="17">
        <f>D47*E47</f>
        <v>0</v>
      </c>
      <c r="G47" s="24"/>
      <c r="H47" s="13">
        <v>52</v>
      </c>
      <c r="I47" s="5" t="s">
        <v>58</v>
      </c>
      <c r="J47" s="18"/>
      <c r="K47" s="14">
        <v>2376</v>
      </c>
      <c r="L47" s="29"/>
      <c r="M47" s="17">
        <f>K47*L47</f>
        <v>0</v>
      </c>
      <c r="N47" s="36"/>
    </row>
    <row r="48" spans="1:14" ht="84" customHeight="1" x14ac:dyDescent="0.25">
      <c r="A48" s="37">
        <v>50</v>
      </c>
      <c r="B48" s="5" t="s">
        <v>56</v>
      </c>
      <c r="C48" s="18"/>
      <c r="D48" s="14">
        <v>2376</v>
      </c>
      <c r="E48" s="29"/>
      <c r="F48" s="17">
        <f>D48*E48</f>
        <v>0</v>
      </c>
      <c r="G48" s="15"/>
      <c r="H48" s="13">
        <v>53</v>
      </c>
      <c r="I48" s="5" t="s">
        <v>59</v>
      </c>
      <c r="J48" s="18"/>
      <c r="K48" s="14">
        <v>1884</v>
      </c>
      <c r="L48" s="29"/>
      <c r="M48" s="17">
        <f>K48*L48</f>
        <v>0</v>
      </c>
      <c r="N48" s="36"/>
    </row>
    <row r="49" spans="1:14" ht="69.75" customHeight="1" x14ac:dyDescent="0.25">
      <c r="A49" s="37">
        <v>51</v>
      </c>
      <c r="B49" s="5" t="s">
        <v>57</v>
      </c>
      <c r="C49" s="2"/>
      <c r="D49" s="14">
        <v>1398</v>
      </c>
      <c r="E49" s="29"/>
      <c r="F49" s="17">
        <f>D49*E49</f>
        <v>0</v>
      </c>
      <c r="G49" s="15"/>
      <c r="H49" s="13">
        <v>54</v>
      </c>
      <c r="I49" s="5" t="s">
        <v>7</v>
      </c>
      <c r="J49" s="2"/>
      <c r="K49" s="14">
        <v>1650</v>
      </c>
      <c r="L49" s="29"/>
      <c r="M49" s="17">
        <f>K49*L49</f>
        <v>0</v>
      </c>
      <c r="N49" s="36"/>
    </row>
    <row r="50" spans="1:14" ht="21.75" customHeight="1" x14ac:dyDescent="0.3">
      <c r="A50" s="66" t="s">
        <v>0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19">
        <f>F47+F48+F49+M47+M48+M49</f>
        <v>0</v>
      </c>
      <c r="N50" s="36"/>
    </row>
    <row r="51" spans="1:14" ht="84" hidden="1" customHeight="1" x14ac:dyDescent="0.25">
      <c r="A51" s="39"/>
      <c r="B51" s="15"/>
      <c r="C51" s="15"/>
      <c r="D51" s="14"/>
      <c r="E51" s="15"/>
      <c r="F51" s="15"/>
      <c r="G51" s="15"/>
      <c r="H51" s="15"/>
      <c r="I51" s="15"/>
      <c r="J51" s="15"/>
      <c r="K51" s="15"/>
      <c r="L51" s="15"/>
      <c r="M51" s="15"/>
      <c r="N51" s="36"/>
    </row>
    <row r="52" spans="1:14" s="11" customFormat="1" ht="17.25" customHeight="1" x14ac:dyDescent="0.25">
      <c r="A52" s="78" t="s">
        <v>73</v>
      </c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80"/>
      <c r="N52" s="36"/>
    </row>
    <row r="53" spans="1:14" s="11" customFormat="1" ht="35.25" customHeight="1" x14ac:dyDescent="0.25">
      <c r="A53" s="43">
        <v>55</v>
      </c>
      <c r="B53" s="44" t="s">
        <v>74</v>
      </c>
      <c r="C53" s="41"/>
      <c r="D53" s="3">
        <v>1500</v>
      </c>
      <c r="E53" s="49"/>
      <c r="F53" s="45">
        <f>D53*E53</f>
        <v>0</v>
      </c>
      <c r="G53" s="41"/>
      <c r="H53" s="41"/>
      <c r="I53" s="41"/>
      <c r="J53" s="41"/>
      <c r="K53" s="41"/>
      <c r="L53" s="41"/>
      <c r="M53" s="41"/>
      <c r="N53" s="36"/>
    </row>
    <row r="54" spans="1:14" s="11" customFormat="1" ht="19.5" customHeight="1" x14ac:dyDescent="0.3">
      <c r="A54" s="66" t="s">
        <v>0</v>
      </c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45">
        <f>F53+M53</f>
        <v>0</v>
      </c>
      <c r="N54" s="36"/>
    </row>
    <row r="55" spans="1:14" s="11" customFormat="1" ht="18.75" customHeight="1" x14ac:dyDescent="0.3">
      <c r="A55" s="73"/>
      <c r="B55" s="74"/>
      <c r="C55" s="74"/>
      <c r="D55" s="74"/>
      <c r="E55" s="74"/>
      <c r="F55" s="74"/>
      <c r="G55" s="74"/>
      <c r="H55" s="74"/>
      <c r="I55" s="74"/>
      <c r="J55" s="74"/>
      <c r="K55" s="67" t="s">
        <v>68</v>
      </c>
      <c r="L55" s="67"/>
      <c r="M55" s="19">
        <f>M18+M23+M33+M40+M45+M50+M54</f>
        <v>0</v>
      </c>
      <c r="N55" s="36"/>
    </row>
    <row r="56" spans="1:14" ht="36" customHeight="1" x14ac:dyDescent="0.25">
      <c r="A56" s="84" t="s">
        <v>81</v>
      </c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36"/>
    </row>
    <row r="57" spans="1:14" ht="23.25" customHeight="1" x14ac:dyDescent="0.25">
      <c r="A57" s="71" t="s">
        <v>77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36"/>
    </row>
    <row r="58" spans="1:14" ht="79.5" customHeight="1" x14ac:dyDescent="0.3">
      <c r="A58" s="62" t="s">
        <v>64</v>
      </c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33"/>
      <c r="N58" s="36"/>
    </row>
    <row r="59" spans="1:14" ht="36" customHeight="1" x14ac:dyDescent="0.25">
      <c r="A59" s="40"/>
      <c r="B59" s="12"/>
      <c r="C59" s="12"/>
      <c r="D59" s="12"/>
      <c r="E59" s="12"/>
      <c r="F59" s="64" t="s">
        <v>65</v>
      </c>
      <c r="G59" s="64"/>
      <c r="H59" s="10"/>
      <c r="I59" s="65" t="s">
        <v>66</v>
      </c>
      <c r="J59" s="65"/>
      <c r="K59" s="10"/>
      <c r="L59" s="10"/>
      <c r="M59" s="10"/>
      <c r="N59" s="36"/>
    </row>
    <row r="60" spans="1:14" x14ac:dyDescent="0.25"/>
    <row r="61" spans="1:14" hidden="1" x14ac:dyDescent="0.25"/>
    <row r="62" spans="1:14" hidden="1" x14ac:dyDescent="0.25"/>
    <row r="63" spans="1:14" hidden="1" x14ac:dyDescent="0.25"/>
    <row r="64" spans="1:1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</sheetData>
  <sheetProtection algorithmName="SHA-512" hashValue="mLeEEfLBHhnfhR/73UD3l8elexTYV0T7A1RKzKSoiR/OTl8+jiolMIcpgfKqv+QD0YQvepuWBwNyz5kjlBffvA==" saltValue="Ti7RumBuOKTY28rhaK1lrg==" spinCount="100000" sheet="1" objects="1" scenarios="1"/>
  <mergeCells count="44">
    <mergeCell ref="A34:M34"/>
    <mergeCell ref="A19:M19"/>
    <mergeCell ref="A23:L23"/>
    <mergeCell ref="A24:M24"/>
    <mergeCell ref="A56:M56"/>
    <mergeCell ref="A57:M57"/>
    <mergeCell ref="K55:L55"/>
    <mergeCell ref="A55:J55"/>
    <mergeCell ref="A40:L40"/>
    <mergeCell ref="A41:M41"/>
    <mergeCell ref="A45:L45"/>
    <mergeCell ref="A46:M46"/>
    <mergeCell ref="A52:M52"/>
    <mergeCell ref="A54:L54"/>
    <mergeCell ref="A50:L50"/>
    <mergeCell ref="A58:L58"/>
    <mergeCell ref="F59:G59"/>
    <mergeCell ref="I59:J59"/>
    <mergeCell ref="A33:L33"/>
    <mergeCell ref="H8:H9"/>
    <mergeCell ref="I8:I9"/>
    <mergeCell ref="J8:J9"/>
    <mergeCell ref="K8:K9"/>
    <mergeCell ref="L8:L9"/>
    <mergeCell ref="A10:M10"/>
    <mergeCell ref="J25:J26"/>
    <mergeCell ref="J27:J28"/>
    <mergeCell ref="C29:C30"/>
    <mergeCell ref="C31:C32"/>
    <mergeCell ref="M8:M9"/>
    <mergeCell ref="A18:L18"/>
    <mergeCell ref="A1:M1"/>
    <mergeCell ref="A5:M5"/>
    <mergeCell ref="A2:M2"/>
    <mergeCell ref="A8:A9"/>
    <mergeCell ref="A6:M6"/>
    <mergeCell ref="G8:G9"/>
    <mergeCell ref="B8:B9"/>
    <mergeCell ref="C8:C9"/>
    <mergeCell ref="D8:D9"/>
    <mergeCell ref="E8:E9"/>
    <mergeCell ref="F8:F9"/>
    <mergeCell ref="A3:M3"/>
    <mergeCell ref="J4:M4"/>
  </mergeCells>
  <pageMargins left="0.7" right="0.7" top="0.75" bottom="0.75" header="0.3" footer="0.3"/>
  <pageSetup paperSize="9" scale="47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9</xdr:col>
                <xdr:colOff>466725</xdr:colOff>
                <xdr:row>41</xdr:row>
                <xdr:rowOff>38100</xdr:rowOff>
              </from>
              <to>
                <xdr:col>9</xdr:col>
                <xdr:colOff>1143000</xdr:colOff>
                <xdr:row>41</xdr:row>
                <xdr:rowOff>1028700</xdr:rowOff>
              </to>
            </anchor>
          </objectPr>
        </oleObject>
      </mc:Choice>
      <mc:Fallback>
        <oleObject progId="PBrush" shapeId="1025" r:id="rId4"/>
      </mc:Fallback>
    </mc:AlternateContent>
    <mc:AlternateContent xmlns:mc="http://schemas.openxmlformats.org/markup-compatibility/2006">
      <mc:Choice Requires="x14">
        <oleObject progId="PBrush" shapeId="1026" r:id="rId6">
          <objectPr defaultSize="0" autoPict="0" r:id="rId7">
            <anchor moveWithCells="1" sizeWithCells="1">
              <from>
                <xdr:col>9</xdr:col>
                <xdr:colOff>228600</xdr:colOff>
                <xdr:row>42</xdr:row>
                <xdr:rowOff>47625</xdr:rowOff>
              </from>
              <to>
                <xdr:col>9</xdr:col>
                <xdr:colOff>1295400</xdr:colOff>
                <xdr:row>42</xdr:row>
                <xdr:rowOff>1000125</xdr:rowOff>
              </to>
            </anchor>
          </objectPr>
        </oleObject>
      </mc:Choice>
      <mc:Fallback>
        <oleObject progId="PBrush" shapeId="1026" r:id="rId6"/>
      </mc:Fallback>
    </mc:AlternateContent>
    <mc:AlternateContent xmlns:mc="http://schemas.openxmlformats.org/markup-compatibility/2006">
      <mc:Choice Requires="x14">
        <oleObject progId="PBrush" shapeId="1027" r:id="rId8">
          <objectPr defaultSize="0" autoPict="0" r:id="rId9">
            <anchor moveWithCells="1" sizeWithCells="1">
              <from>
                <xdr:col>2</xdr:col>
                <xdr:colOff>638175</xdr:colOff>
                <xdr:row>38</xdr:row>
                <xdr:rowOff>47625</xdr:rowOff>
              </from>
              <to>
                <xdr:col>2</xdr:col>
                <xdr:colOff>1009650</xdr:colOff>
                <xdr:row>38</xdr:row>
                <xdr:rowOff>790575</xdr:rowOff>
              </to>
            </anchor>
          </objectPr>
        </oleObject>
      </mc:Choice>
      <mc:Fallback>
        <oleObject progId="PBrush" shapeId="1027" r:id="rId8"/>
      </mc:Fallback>
    </mc:AlternateContent>
    <mc:AlternateContent xmlns:mc="http://schemas.openxmlformats.org/markup-compatibility/2006">
      <mc:Choice Requires="x14">
        <oleObject progId="PBrush" shapeId="1029" r:id="rId10">
          <objectPr defaultSize="0" autoPict="0" r:id="rId11">
            <anchor moveWithCells="1" sizeWithCells="1">
              <from>
                <xdr:col>8</xdr:col>
                <xdr:colOff>581025</xdr:colOff>
                <xdr:row>1048543</xdr:row>
                <xdr:rowOff>0</xdr:rowOff>
              </from>
              <to>
                <xdr:col>9</xdr:col>
                <xdr:colOff>304800</xdr:colOff>
                <xdr:row>1048543</xdr:row>
                <xdr:rowOff>0</xdr:rowOff>
              </to>
            </anchor>
          </objectPr>
        </oleObject>
      </mc:Choice>
      <mc:Fallback>
        <oleObject progId="PBrush" shapeId="1029" r:id="rId10"/>
      </mc:Fallback>
    </mc:AlternateContent>
    <mc:AlternateContent xmlns:mc="http://schemas.openxmlformats.org/markup-compatibility/2006">
      <mc:Choice Requires="x14">
        <oleObject progId="PBrush" shapeId="1030" r:id="rId12">
          <objectPr defaultSize="0" autoPict="0" r:id="rId11">
            <anchor moveWithCells="1" sizeWithCells="1">
              <from>
                <xdr:col>8</xdr:col>
                <xdr:colOff>581025</xdr:colOff>
                <xdr:row>1048543</xdr:row>
                <xdr:rowOff>0</xdr:rowOff>
              </from>
              <to>
                <xdr:col>9</xdr:col>
                <xdr:colOff>304800</xdr:colOff>
                <xdr:row>1048543</xdr:row>
                <xdr:rowOff>0</xdr:rowOff>
              </to>
            </anchor>
          </objectPr>
        </oleObject>
      </mc:Choice>
      <mc:Fallback>
        <oleObject progId="PBrush" shapeId="1030" r:id="rId12"/>
      </mc:Fallback>
    </mc:AlternateContent>
    <mc:AlternateContent xmlns:mc="http://schemas.openxmlformats.org/markup-compatibility/2006">
      <mc:Choice Requires="x14">
        <oleObject progId="PBrush" shapeId="1031" r:id="rId13">
          <objectPr defaultSize="0" autoPict="0" r:id="rId11">
            <anchor moveWithCells="1" sizeWithCells="1">
              <from>
                <xdr:col>8</xdr:col>
                <xdr:colOff>581025</xdr:colOff>
                <xdr:row>1048543</xdr:row>
                <xdr:rowOff>0</xdr:rowOff>
              </from>
              <to>
                <xdr:col>9</xdr:col>
                <xdr:colOff>304800</xdr:colOff>
                <xdr:row>1048543</xdr:row>
                <xdr:rowOff>0</xdr:rowOff>
              </to>
            </anchor>
          </objectPr>
        </oleObject>
      </mc:Choice>
      <mc:Fallback>
        <oleObject progId="PBrush" shapeId="1031" r:id="rId13"/>
      </mc:Fallback>
    </mc:AlternateContent>
    <mc:AlternateContent xmlns:mc="http://schemas.openxmlformats.org/markup-compatibility/2006">
      <mc:Choice Requires="x14">
        <oleObject progId="PBrush" shapeId="1032" r:id="rId14">
          <objectPr defaultSize="0" autoPict="0" r:id="rId11">
            <anchor moveWithCells="1" sizeWithCells="1">
              <from>
                <xdr:col>23</xdr:col>
                <xdr:colOff>66675</xdr:colOff>
                <xdr:row>1048543</xdr:row>
                <xdr:rowOff>0</xdr:rowOff>
              </from>
              <to>
                <xdr:col>25</xdr:col>
                <xdr:colOff>228600</xdr:colOff>
                <xdr:row>1048543</xdr:row>
                <xdr:rowOff>0</xdr:rowOff>
              </to>
            </anchor>
          </objectPr>
        </oleObject>
      </mc:Choice>
      <mc:Fallback>
        <oleObject progId="PBrush" shapeId="1032" r:id="rId14"/>
      </mc:Fallback>
    </mc:AlternateContent>
    <mc:AlternateContent xmlns:mc="http://schemas.openxmlformats.org/markup-compatibility/2006">
      <mc:Choice Requires="x14">
        <oleObject progId="PBrush" shapeId="1033" r:id="rId15">
          <objectPr defaultSize="0" autoPict="0" r:id="rId11">
            <anchor moveWithCells="1" sizeWithCells="1">
              <from>
                <xdr:col>5</xdr:col>
                <xdr:colOff>190500</xdr:colOff>
                <xdr:row>1048543</xdr:row>
                <xdr:rowOff>0</xdr:rowOff>
              </from>
              <to>
                <xdr:col>8</xdr:col>
                <xdr:colOff>304800</xdr:colOff>
                <xdr:row>1048543</xdr:row>
                <xdr:rowOff>0</xdr:rowOff>
              </to>
            </anchor>
          </objectPr>
        </oleObject>
      </mc:Choice>
      <mc:Fallback>
        <oleObject progId="PBrush" shapeId="1033" r:id="rId15"/>
      </mc:Fallback>
    </mc:AlternateContent>
    <mc:AlternateContent xmlns:mc="http://schemas.openxmlformats.org/markup-compatibility/2006">
      <mc:Choice Requires="x14">
        <oleObject progId="PBrush" shapeId="1034" r:id="rId16">
          <objectPr defaultSize="0" autoPict="0" r:id="rId11">
            <anchor moveWithCells="1" sizeWithCells="1">
              <from>
                <xdr:col>5</xdr:col>
                <xdr:colOff>342900</xdr:colOff>
                <xdr:row>1048543</xdr:row>
                <xdr:rowOff>0</xdr:rowOff>
              </from>
              <to>
                <xdr:col>8</xdr:col>
                <xdr:colOff>457200</xdr:colOff>
                <xdr:row>1048543</xdr:row>
                <xdr:rowOff>0</xdr:rowOff>
              </to>
            </anchor>
          </objectPr>
        </oleObject>
      </mc:Choice>
      <mc:Fallback>
        <oleObject progId="PBrush" shapeId="1034" r:id="rId16"/>
      </mc:Fallback>
    </mc:AlternateContent>
    <mc:AlternateContent xmlns:mc="http://schemas.openxmlformats.org/markup-compatibility/2006">
      <mc:Choice Requires="x14">
        <oleObject progId="PBrush" shapeId="1035" r:id="rId17">
          <objectPr defaultSize="0" autoPict="0" r:id="rId11">
            <anchor moveWithCells="1" sizeWithCells="1">
              <from>
                <xdr:col>5</xdr:col>
                <xdr:colOff>342900</xdr:colOff>
                <xdr:row>1048543</xdr:row>
                <xdr:rowOff>0</xdr:rowOff>
              </from>
              <to>
                <xdr:col>8</xdr:col>
                <xdr:colOff>457200</xdr:colOff>
                <xdr:row>1048543</xdr:row>
                <xdr:rowOff>0</xdr:rowOff>
              </to>
            </anchor>
          </objectPr>
        </oleObject>
      </mc:Choice>
      <mc:Fallback>
        <oleObject progId="PBrush" shapeId="1035" r:id="rId17"/>
      </mc:Fallback>
    </mc:AlternateContent>
    <mc:AlternateContent xmlns:mc="http://schemas.openxmlformats.org/markup-compatibility/2006">
      <mc:Choice Requires="x14">
        <oleObject progId="PBrush" shapeId="1036" r:id="rId18">
          <objectPr defaultSize="0" autoPict="0" r:id="rId11">
            <anchor moveWithCells="1" sizeWithCells="1">
              <from>
                <xdr:col>8</xdr:col>
                <xdr:colOff>581025</xdr:colOff>
                <xdr:row>1048543</xdr:row>
                <xdr:rowOff>0</xdr:rowOff>
              </from>
              <to>
                <xdr:col>9</xdr:col>
                <xdr:colOff>304800</xdr:colOff>
                <xdr:row>1048543</xdr:row>
                <xdr:rowOff>0</xdr:rowOff>
              </to>
            </anchor>
          </objectPr>
        </oleObject>
      </mc:Choice>
      <mc:Fallback>
        <oleObject progId="PBrush" shapeId="1036" r:id="rId18"/>
      </mc:Fallback>
    </mc:AlternateContent>
    <mc:AlternateContent xmlns:mc="http://schemas.openxmlformats.org/markup-compatibility/2006">
      <mc:Choice Requires="x14">
        <oleObject progId="PBrush" shapeId="1037" r:id="rId19">
          <objectPr defaultSize="0" autoPict="0" r:id="rId11">
            <anchor moveWithCells="1" sizeWithCells="1">
              <from>
                <xdr:col>5</xdr:col>
                <xdr:colOff>342900</xdr:colOff>
                <xdr:row>1048543</xdr:row>
                <xdr:rowOff>0</xdr:rowOff>
              </from>
              <to>
                <xdr:col>8</xdr:col>
                <xdr:colOff>457200</xdr:colOff>
                <xdr:row>1048543</xdr:row>
                <xdr:rowOff>0</xdr:rowOff>
              </to>
            </anchor>
          </objectPr>
        </oleObject>
      </mc:Choice>
      <mc:Fallback>
        <oleObject progId="PBrush" shapeId="1037" r:id="rId19"/>
      </mc:Fallback>
    </mc:AlternateContent>
    <mc:AlternateContent xmlns:mc="http://schemas.openxmlformats.org/markup-compatibility/2006">
      <mc:Choice Requires="x14">
        <oleObject progId="PBrush" shapeId="1038" r:id="rId20">
          <objectPr defaultSize="0" autoPict="0" r:id="rId11">
            <anchor moveWithCells="1" sizeWithCells="1">
              <from>
                <xdr:col>5</xdr:col>
                <xdr:colOff>342900</xdr:colOff>
                <xdr:row>1048543</xdr:row>
                <xdr:rowOff>0</xdr:rowOff>
              </from>
              <to>
                <xdr:col>8</xdr:col>
                <xdr:colOff>457200</xdr:colOff>
                <xdr:row>1048543</xdr:row>
                <xdr:rowOff>0</xdr:rowOff>
              </to>
            </anchor>
          </objectPr>
        </oleObject>
      </mc:Choice>
      <mc:Fallback>
        <oleObject progId="PBrush" shapeId="1038" r:id="rId20"/>
      </mc:Fallback>
    </mc:AlternateContent>
    <mc:AlternateContent xmlns:mc="http://schemas.openxmlformats.org/markup-compatibility/2006">
      <mc:Choice Requires="x14">
        <oleObject progId="PBrush" shapeId="1039" r:id="rId21">
          <objectPr defaultSize="0" autoPict="0" r:id="rId11">
            <anchor moveWithCells="1" sizeWithCells="1">
              <from>
                <xdr:col>5</xdr:col>
                <xdr:colOff>342900</xdr:colOff>
                <xdr:row>1048543</xdr:row>
                <xdr:rowOff>0</xdr:rowOff>
              </from>
              <to>
                <xdr:col>8</xdr:col>
                <xdr:colOff>457200</xdr:colOff>
                <xdr:row>1048543</xdr:row>
                <xdr:rowOff>0</xdr:rowOff>
              </to>
            </anchor>
          </objectPr>
        </oleObject>
      </mc:Choice>
      <mc:Fallback>
        <oleObject progId="PBrush" shapeId="1039" r:id="rId21"/>
      </mc:Fallback>
    </mc:AlternateContent>
    <mc:AlternateContent xmlns:mc="http://schemas.openxmlformats.org/markup-compatibility/2006">
      <mc:Choice Requires="x14">
        <oleObject progId="PBrush" shapeId="1040" r:id="rId22">
          <objectPr defaultSize="0" autoPict="0" r:id="rId11">
            <anchor moveWithCells="1" sizeWithCells="1">
              <from>
                <xdr:col>5</xdr:col>
                <xdr:colOff>342900</xdr:colOff>
                <xdr:row>1048543</xdr:row>
                <xdr:rowOff>0</xdr:rowOff>
              </from>
              <to>
                <xdr:col>8</xdr:col>
                <xdr:colOff>457200</xdr:colOff>
                <xdr:row>1048543</xdr:row>
                <xdr:rowOff>0</xdr:rowOff>
              </to>
            </anchor>
          </objectPr>
        </oleObject>
      </mc:Choice>
      <mc:Fallback>
        <oleObject progId="PBrush" shapeId="1040" r:id="rId22"/>
      </mc:Fallback>
    </mc:AlternateContent>
    <mc:AlternateContent xmlns:mc="http://schemas.openxmlformats.org/markup-compatibility/2006">
      <mc:Choice Requires="x14">
        <oleObject progId="PBrush" shapeId="1041" r:id="rId23">
          <objectPr defaultSize="0" autoPict="0" r:id="rId11">
            <anchor moveWithCells="1" sizeWithCells="1">
              <from>
                <xdr:col>5</xdr:col>
                <xdr:colOff>342900</xdr:colOff>
                <xdr:row>1048543</xdr:row>
                <xdr:rowOff>0</xdr:rowOff>
              </from>
              <to>
                <xdr:col>8</xdr:col>
                <xdr:colOff>457200</xdr:colOff>
                <xdr:row>1048543</xdr:row>
                <xdr:rowOff>0</xdr:rowOff>
              </to>
            </anchor>
          </objectPr>
        </oleObject>
      </mc:Choice>
      <mc:Fallback>
        <oleObject progId="PBrush" shapeId="1041" r:id="rId23"/>
      </mc:Fallback>
    </mc:AlternateContent>
    <mc:AlternateContent xmlns:mc="http://schemas.openxmlformats.org/markup-compatibility/2006">
      <mc:Choice Requires="x14">
        <oleObject progId="PBrush" shapeId="1042" r:id="rId24">
          <objectPr defaultSize="0" autoPict="0" r:id="rId11">
            <anchor moveWithCells="1" sizeWithCells="1">
              <from>
                <xdr:col>5</xdr:col>
                <xdr:colOff>342900</xdr:colOff>
                <xdr:row>1048543</xdr:row>
                <xdr:rowOff>0</xdr:rowOff>
              </from>
              <to>
                <xdr:col>8</xdr:col>
                <xdr:colOff>457200</xdr:colOff>
                <xdr:row>1048543</xdr:row>
                <xdr:rowOff>0</xdr:rowOff>
              </to>
            </anchor>
          </objectPr>
        </oleObject>
      </mc:Choice>
      <mc:Fallback>
        <oleObject progId="PBrush" shapeId="1042" r:id="rId24"/>
      </mc:Fallback>
    </mc:AlternateContent>
    <mc:AlternateContent xmlns:mc="http://schemas.openxmlformats.org/markup-compatibility/2006">
      <mc:Choice Requires="x14">
        <oleObject progId="PBrush" shapeId="1043" r:id="rId25">
          <objectPr defaultSize="0" autoPict="0" r:id="rId11">
            <anchor moveWithCells="1" sizeWithCells="1">
              <from>
                <xdr:col>5</xdr:col>
                <xdr:colOff>342900</xdr:colOff>
                <xdr:row>1048543</xdr:row>
                <xdr:rowOff>0</xdr:rowOff>
              </from>
              <to>
                <xdr:col>8</xdr:col>
                <xdr:colOff>457200</xdr:colOff>
                <xdr:row>1048543</xdr:row>
                <xdr:rowOff>0</xdr:rowOff>
              </to>
            </anchor>
          </objectPr>
        </oleObject>
      </mc:Choice>
      <mc:Fallback>
        <oleObject progId="PBrush" shapeId="1043" r:id="rId25"/>
      </mc:Fallback>
    </mc:AlternateContent>
    <mc:AlternateContent xmlns:mc="http://schemas.openxmlformats.org/markup-compatibility/2006">
      <mc:Choice Requires="x14">
        <oleObject progId="PBrush" shapeId="1044" r:id="rId26">
          <objectPr defaultSize="0" autoPict="0" r:id="rId11">
            <anchor moveWithCells="1" sizeWithCells="1">
              <from>
                <xdr:col>8</xdr:col>
                <xdr:colOff>581025</xdr:colOff>
                <xdr:row>1048543</xdr:row>
                <xdr:rowOff>0</xdr:rowOff>
              </from>
              <to>
                <xdr:col>9</xdr:col>
                <xdr:colOff>304800</xdr:colOff>
                <xdr:row>1048543</xdr:row>
                <xdr:rowOff>0</xdr:rowOff>
              </to>
            </anchor>
          </objectPr>
        </oleObject>
      </mc:Choice>
      <mc:Fallback>
        <oleObject progId="PBrush" shapeId="1044" r:id="rId2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2020-02-10T08:35:01Z</dcterms:modified>
</cp:coreProperties>
</file>